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TOTAL MARKET" sheetId="1" r:id="rId1"/>
    <sheet name="LIFE" sheetId="3" r:id="rId2"/>
    <sheet name="NON-LIFE" sheetId="4" r:id="rId3"/>
    <sheet name="MTPL" sheetId="5" r:id="rId4"/>
    <sheet name="MOTOR HULL" sheetId="6" r:id="rId5"/>
    <sheet name="Sheet1" sheetId="7" r:id="rId6"/>
  </sheets>
  <calcPr calcId="124519"/>
</workbook>
</file>

<file path=xl/calcChain.xml><?xml version="1.0" encoding="utf-8"?>
<calcChain xmlns="http://schemas.openxmlformats.org/spreadsheetml/2006/main">
  <c r="M6" i="6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N19"/>
  <c r="O19"/>
  <c r="N18" i="5"/>
  <c r="O18"/>
  <c r="M19"/>
  <c r="N19"/>
  <c r="O19"/>
  <c r="N30" i="4"/>
  <c r="O30"/>
  <c r="M6" i="1"/>
  <c r="N6"/>
  <c r="O6"/>
  <c r="M7"/>
  <c r="N7"/>
  <c r="O7"/>
  <c r="M8"/>
  <c r="N8"/>
  <c r="O8"/>
  <c r="M9"/>
  <c r="N9"/>
  <c r="O9"/>
  <c r="M10"/>
  <c r="N10"/>
  <c r="O10"/>
  <c r="M11"/>
  <c r="N11"/>
  <c r="O11"/>
  <c r="M12"/>
  <c r="N12"/>
  <c r="O12"/>
  <c r="M13"/>
  <c r="N13"/>
  <c r="O13"/>
  <c r="M14"/>
  <c r="N14"/>
  <c r="O14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N34"/>
  <c r="O34"/>
  <c r="D19" i="5"/>
  <c r="G19" s="1"/>
  <c r="C19"/>
  <c r="F19" s="1"/>
  <c r="D18"/>
  <c r="G18" s="1"/>
  <c r="C18"/>
  <c r="F18" s="1"/>
  <c r="B18"/>
  <c r="O17"/>
  <c r="N17"/>
  <c r="M17"/>
  <c r="D17"/>
  <c r="G17" s="1"/>
  <c r="C17"/>
  <c r="F17" s="1"/>
  <c r="B17"/>
  <c r="O16"/>
  <c r="N16"/>
  <c r="M16"/>
  <c r="D16"/>
  <c r="G16" s="1"/>
  <c r="C16"/>
  <c r="F16" s="1"/>
  <c r="B16"/>
  <c r="O15"/>
  <c r="N15"/>
  <c r="M15"/>
  <c r="D15"/>
  <c r="G15" s="1"/>
  <c r="C15"/>
  <c r="F15" s="1"/>
  <c r="B15"/>
  <c r="O14"/>
  <c r="N14"/>
  <c r="M14"/>
  <c r="D14"/>
  <c r="G14" s="1"/>
  <c r="C14"/>
  <c r="F14" s="1"/>
  <c r="B14"/>
  <c r="O13"/>
  <c r="N13"/>
  <c r="M13"/>
  <c r="D13"/>
  <c r="G13" s="1"/>
  <c r="C13"/>
  <c r="F13" s="1"/>
  <c r="B13"/>
  <c r="O12"/>
  <c r="N12"/>
  <c r="M12"/>
  <c r="D12"/>
  <c r="G12" s="1"/>
  <c r="C12"/>
  <c r="F12" s="1"/>
  <c r="B12"/>
  <c r="O11"/>
  <c r="N11"/>
  <c r="M11"/>
  <c r="D11"/>
  <c r="G11" s="1"/>
  <c r="C11"/>
  <c r="F11" s="1"/>
  <c r="B11"/>
  <c r="O10"/>
  <c r="N10"/>
  <c r="M10"/>
  <c r="D10"/>
  <c r="G10" s="1"/>
  <c r="C10"/>
  <c r="F10" s="1"/>
  <c r="B10"/>
  <c r="O9"/>
  <c r="N9"/>
  <c r="M9"/>
  <c r="D9"/>
  <c r="G9" s="1"/>
  <c r="C9"/>
  <c r="F9" s="1"/>
  <c r="B9"/>
  <c r="O8"/>
  <c r="N8"/>
  <c r="M8"/>
  <c r="D8"/>
  <c r="G8" s="1"/>
  <c r="C8"/>
  <c r="F8" s="1"/>
  <c r="B8"/>
  <c r="O7"/>
  <c r="N7"/>
  <c r="M7"/>
  <c r="D7"/>
  <c r="G7" s="1"/>
  <c r="C7"/>
  <c r="F7" s="1"/>
  <c r="B7"/>
  <c r="O6"/>
  <c r="N6"/>
  <c r="M6"/>
  <c r="D6"/>
  <c r="G6" s="1"/>
  <c r="C6"/>
  <c r="F6" s="1"/>
  <c r="B6"/>
  <c r="O5"/>
  <c r="N5"/>
  <c r="M5"/>
  <c r="D5"/>
  <c r="G5" s="1"/>
  <c r="C5"/>
  <c r="F5" s="1"/>
  <c r="B5"/>
  <c r="O20" i="6"/>
  <c r="N20"/>
  <c r="M20"/>
  <c r="D20"/>
  <c r="G20" s="1"/>
  <c r="C20"/>
  <c r="F20" s="1"/>
  <c r="D19"/>
  <c r="G19" s="1"/>
  <c r="C19"/>
  <c r="F19" s="1"/>
  <c r="B19"/>
  <c r="D18"/>
  <c r="G18" s="1"/>
  <c r="C18"/>
  <c r="F18" s="1"/>
  <c r="B18"/>
  <c r="D17"/>
  <c r="G17" s="1"/>
  <c r="C17"/>
  <c r="F17" s="1"/>
  <c r="B17"/>
  <c r="D16"/>
  <c r="G16" s="1"/>
  <c r="C16"/>
  <c r="F16" s="1"/>
  <c r="B16"/>
  <c r="D15"/>
  <c r="G15" s="1"/>
  <c r="C15"/>
  <c r="F15" s="1"/>
  <c r="B15"/>
  <c r="D14"/>
  <c r="G14" s="1"/>
  <c r="C14"/>
  <c r="F14" s="1"/>
  <c r="B14"/>
  <c r="D13"/>
  <c r="G13" s="1"/>
  <c r="C13"/>
  <c r="F13" s="1"/>
  <c r="B13"/>
  <c r="D12"/>
  <c r="G12" s="1"/>
  <c r="C12"/>
  <c r="F12" s="1"/>
  <c r="B12"/>
  <c r="D11"/>
  <c r="G11" s="1"/>
  <c r="C11"/>
  <c r="F11" s="1"/>
  <c r="B11"/>
  <c r="D10"/>
  <c r="G10" s="1"/>
  <c r="C10"/>
  <c r="F10" s="1"/>
  <c r="B10"/>
  <c r="D9"/>
  <c r="G9" s="1"/>
  <c r="C9"/>
  <c r="F9" s="1"/>
  <c r="B9"/>
  <c r="D8"/>
  <c r="G8" s="1"/>
  <c r="C8"/>
  <c r="F8" s="1"/>
  <c r="B8"/>
  <c r="D7"/>
  <c r="G7" s="1"/>
  <c r="C7"/>
  <c r="F7" s="1"/>
  <c r="B7"/>
  <c r="D6"/>
  <c r="G6" s="1"/>
  <c r="C6"/>
  <c r="F6" s="1"/>
  <c r="B6"/>
  <c r="O5"/>
  <c r="N5"/>
  <c r="M5"/>
  <c r="D5"/>
  <c r="G5" s="1"/>
  <c r="C5"/>
  <c r="F5" s="1"/>
  <c r="B5"/>
  <c r="O31" i="4"/>
  <c r="N31"/>
  <c r="M31"/>
  <c r="D31"/>
  <c r="G31" s="1"/>
  <c r="C31"/>
  <c r="F31" s="1"/>
  <c r="D30"/>
  <c r="G30" s="1"/>
  <c r="C30"/>
  <c r="B30"/>
  <c r="O29"/>
  <c r="N29"/>
  <c r="M29"/>
  <c r="D29"/>
  <c r="G29" s="1"/>
  <c r="C29"/>
  <c r="F29" s="1"/>
  <c r="B29"/>
  <c r="O28"/>
  <c r="N28"/>
  <c r="M28"/>
  <c r="D28"/>
  <c r="G28" s="1"/>
  <c r="C28"/>
  <c r="F28" s="1"/>
  <c r="B28"/>
  <c r="O27"/>
  <c r="N27"/>
  <c r="M27"/>
  <c r="D27"/>
  <c r="G27" s="1"/>
  <c r="C27"/>
  <c r="F27" s="1"/>
  <c r="B27"/>
  <c r="O26"/>
  <c r="N26"/>
  <c r="M26"/>
  <c r="D26"/>
  <c r="G26" s="1"/>
  <c r="C26"/>
  <c r="F26" s="1"/>
  <c r="B26"/>
  <c r="O25"/>
  <c r="N25"/>
  <c r="M25"/>
  <c r="D25"/>
  <c r="G25" s="1"/>
  <c r="C25"/>
  <c r="F25" s="1"/>
  <c r="B25"/>
  <c r="O24"/>
  <c r="N24"/>
  <c r="M24"/>
  <c r="D24"/>
  <c r="G24" s="1"/>
  <c r="C24"/>
  <c r="F24" s="1"/>
  <c r="B24"/>
  <c r="O23"/>
  <c r="N23"/>
  <c r="M23"/>
  <c r="D23"/>
  <c r="G23" s="1"/>
  <c r="C23"/>
  <c r="F23" s="1"/>
  <c r="B23"/>
  <c r="O22"/>
  <c r="N22"/>
  <c r="M22"/>
  <c r="D22"/>
  <c r="G22" s="1"/>
  <c r="C22"/>
  <c r="F22" s="1"/>
  <c r="B22"/>
  <c r="O21"/>
  <c r="N21"/>
  <c r="M21"/>
  <c r="D21"/>
  <c r="G21" s="1"/>
  <c r="C21"/>
  <c r="F21" s="1"/>
  <c r="B21"/>
  <c r="O20"/>
  <c r="N20"/>
  <c r="M20"/>
  <c r="D20"/>
  <c r="G20" s="1"/>
  <c r="C20"/>
  <c r="F20" s="1"/>
  <c r="B20"/>
  <c r="O19"/>
  <c r="N19"/>
  <c r="M19"/>
  <c r="D19"/>
  <c r="G19" s="1"/>
  <c r="C19"/>
  <c r="F19" s="1"/>
  <c r="B19"/>
  <c r="O18"/>
  <c r="N18"/>
  <c r="M18"/>
  <c r="D18"/>
  <c r="G18" s="1"/>
  <c r="C18"/>
  <c r="F18" s="1"/>
  <c r="B18"/>
  <c r="O17"/>
  <c r="N17"/>
  <c r="M17"/>
  <c r="D17"/>
  <c r="G17" s="1"/>
  <c r="C17"/>
  <c r="F17" s="1"/>
  <c r="B17"/>
  <c r="O16"/>
  <c r="N16"/>
  <c r="M16"/>
  <c r="D16"/>
  <c r="G16" s="1"/>
  <c r="C16"/>
  <c r="F16" s="1"/>
  <c r="B16"/>
  <c r="O15"/>
  <c r="N15"/>
  <c r="M15"/>
  <c r="D15"/>
  <c r="G15" s="1"/>
  <c r="C15"/>
  <c r="F15" s="1"/>
  <c r="B15"/>
  <c r="O14"/>
  <c r="N14"/>
  <c r="M14"/>
  <c r="D14"/>
  <c r="G14" s="1"/>
  <c r="C14"/>
  <c r="F14" s="1"/>
  <c r="B14"/>
  <c r="O13"/>
  <c r="N13"/>
  <c r="M13"/>
  <c r="D13"/>
  <c r="G13" s="1"/>
  <c r="C13"/>
  <c r="F13" s="1"/>
  <c r="B13"/>
  <c r="O12"/>
  <c r="N12"/>
  <c r="M12"/>
  <c r="D12"/>
  <c r="G12" s="1"/>
  <c r="C12"/>
  <c r="F12" s="1"/>
  <c r="B12"/>
  <c r="O11"/>
  <c r="N11"/>
  <c r="M11"/>
  <c r="D11"/>
  <c r="G11" s="1"/>
  <c r="C11"/>
  <c r="F11" s="1"/>
  <c r="B11"/>
  <c r="O10"/>
  <c r="N10"/>
  <c r="M10"/>
  <c r="D10"/>
  <c r="G10" s="1"/>
  <c r="C10"/>
  <c r="F10" s="1"/>
  <c r="B10"/>
  <c r="O9"/>
  <c r="N9"/>
  <c r="M9"/>
  <c r="D9"/>
  <c r="G9" s="1"/>
  <c r="C9"/>
  <c r="F9" s="1"/>
  <c r="B9"/>
  <c r="O8"/>
  <c r="N8"/>
  <c r="M8"/>
  <c r="D8"/>
  <c r="G8" s="1"/>
  <c r="C8"/>
  <c r="F8" s="1"/>
  <c r="B8"/>
  <c r="O7"/>
  <c r="N7"/>
  <c r="M7"/>
  <c r="D7"/>
  <c r="G7" s="1"/>
  <c r="C7"/>
  <c r="F7" s="1"/>
  <c r="B7"/>
  <c r="O6"/>
  <c r="N6"/>
  <c r="M6"/>
  <c r="D6"/>
  <c r="G6" s="1"/>
  <c r="C6"/>
  <c r="F6" s="1"/>
  <c r="B6"/>
  <c r="O5"/>
  <c r="N5"/>
  <c r="M5"/>
  <c r="D5"/>
  <c r="G5" s="1"/>
  <c r="C5"/>
  <c r="F5" s="1"/>
  <c r="B5"/>
  <c r="O24" i="3"/>
  <c r="N24"/>
  <c r="M24"/>
  <c r="D24"/>
  <c r="G24" s="1"/>
  <c r="C24"/>
  <c r="F24" s="1"/>
  <c r="O23"/>
  <c r="N23"/>
  <c r="M23"/>
  <c r="D23"/>
  <c r="G23" s="1"/>
  <c r="C23"/>
  <c r="F23" s="1"/>
  <c r="B23"/>
  <c r="O22"/>
  <c r="N22"/>
  <c r="M22"/>
  <c r="D22"/>
  <c r="G22" s="1"/>
  <c r="C22"/>
  <c r="F22" s="1"/>
  <c r="B22"/>
  <c r="O21"/>
  <c r="N21"/>
  <c r="M21"/>
  <c r="D21"/>
  <c r="G21" s="1"/>
  <c r="C21"/>
  <c r="F21" s="1"/>
  <c r="B21"/>
  <c r="O20"/>
  <c r="N20"/>
  <c r="M20"/>
  <c r="D20"/>
  <c r="G20" s="1"/>
  <c r="C20"/>
  <c r="F20" s="1"/>
  <c r="B20"/>
  <c r="O19"/>
  <c r="N19"/>
  <c r="M19"/>
  <c r="D19"/>
  <c r="G19" s="1"/>
  <c r="C19"/>
  <c r="F19" s="1"/>
  <c r="B19"/>
  <c r="O18"/>
  <c r="N18"/>
  <c r="M18"/>
  <c r="D18"/>
  <c r="G18" s="1"/>
  <c r="C18"/>
  <c r="F18" s="1"/>
  <c r="B18"/>
  <c r="O17"/>
  <c r="N17"/>
  <c r="M17"/>
  <c r="D17"/>
  <c r="G17" s="1"/>
  <c r="C17"/>
  <c r="F17" s="1"/>
  <c r="B17"/>
  <c r="O16"/>
  <c r="N16"/>
  <c r="M16"/>
  <c r="D16"/>
  <c r="G16" s="1"/>
  <c r="C16"/>
  <c r="F16" s="1"/>
  <c r="B16"/>
  <c r="O15"/>
  <c r="N15"/>
  <c r="M15"/>
  <c r="D15"/>
  <c r="G15" s="1"/>
  <c r="C15"/>
  <c r="F15" s="1"/>
  <c r="B15"/>
  <c r="O14"/>
  <c r="N14"/>
  <c r="M14"/>
  <c r="D14"/>
  <c r="G14" s="1"/>
  <c r="C14"/>
  <c r="F14" s="1"/>
  <c r="B14"/>
  <c r="O13"/>
  <c r="N13"/>
  <c r="M13"/>
  <c r="D13"/>
  <c r="G13" s="1"/>
  <c r="C13"/>
  <c r="F13" s="1"/>
  <c r="B13"/>
  <c r="O12"/>
  <c r="N12"/>
  <c r="M12"/>
  <c r="D12"/>
  <c r="G12" s="1"/>
  <c r="C12"/>
  <c r="F12" s="1"/>
  <c r="B12"/>
  <c r="O11"/>
  <c r="N11"/>
  <c r="M11"/>
  <c r="D11"/>
  <c r="G11" s="1"/>
  <c r="C11"/>
  <c r="F11" s="1"/>
  <c r="B11"/>
  <c r="O10"/>
  <c r="N10"/>
  <c r="M10"/>
  <c r="D10"/>
  <c r="G10" s="1"/>
  <c r="C10"/>
  <c r="F10" s="1"/>
  <c r="B10"/>
  <c r="O9"/>
  <c r="N9"/>
  <c r="M9"/>
  <c r="D9"/>
  <c r="G9" s="1"/>
  <c r="C9"/>
  <c r="F9" s="1"/>
  <c r="B9"/>
  <c r="O8"/>
  <c r="N8"/>
  <c r="M8"/>
  <c r="D8"/>
  <c r="G8" s="1"/>
  <c r="C8"/>
  <c r="F8" s="1"/>
  <c r="B8"/>
  <c r="O7"/>
  <c r="N7"/>
  <c r="M7"/>
  <c r="D7"/>
  <c r="G7" s="1"/>
  <c r="C7"/>
  <c r="F7" s="1"/>
  <c r="B7"/>
  <c r="O6"/>
  <c r="N6"/>
  <c r="M6"/>
  <c r="D6"/>
  <c r="G6" s="1"/>
  <c r="C6"/>
  <c r="F6" s="1"/>
  <c r="B6"/>
  <c r="O5"/>
  <c r="N5"/>
  <c r="M5"/>
  <c r="D5"/>
  <c r="G5" s="1"/>
  <c r="C5"/>
  <c r="F5" s="1"/>
  <c r="B5"/>
  <c r="B6" i="1"/>
  <c r="C6"/>
  <c r="D6"/>
  <c r="E6"/>
  <c r="B7"/>
  <c r="C7"/>
  <c r="D7"/>
  <c r="E7"/>
  <c r="B8"/>
  <c r="C8"/>
  <c r="D8"/>
  <c r="E8"/>
  <c r="B9"/>
  <c r="C9"/>
  <c r="D9"/>
  <c r="E9"/>
  <c r="B10"/>
  <c r="C10"/>
  <c r="D10"/>
  <c r="E10"/>
  <c r="B11"/>
  <c r="C11"/>
  <c r="D11"/>
  <c r="E11"/>
  <c r="B12"/>
  <c r="C12"/>
  <c r="D12"/>
  <c r="E12"/>
  <c r="B13"/>
  <c r="C13"/>
  <c r="D13"/>
  <c r="E13"/>
  <c r="B14"/>
  <c r="C14"/>
  <c r="D14"/>
  <c r="E14"/>
  <c r="B15"/>
  <c r="C15"/>
  <c r="D15"/>
  <c r="E15"/>
  <c r="B16"/>
  <c r="C16"/>
  <c r="D16"/>
  <c r="E16"/>
  <c r="B17"/>
  <c r="C17"/>
  <c r="D17"/>
  <c r="E17"/>
  <c r="B18"/>
  <c r="C18"/>
  <c r="D18"/>
  <c r="E18"/>
  <c r="B19"/>
  <c r="C19"/>
  <c r="D19"/>
  <c r="E19"/>
  <c r="B20"/>
  <c r="C20"/>
  <c r="D20"/>
  <c r="E20"/>
  <c r="B21"/>
  <c r="C21"/>
  <c r="D21"/>
  <c r="E21"/>
  <c r="B22"/>
  <c r="C22"/>
  <c r="D22"/>
  <c r="E22"/>
  <c r="B23"/>
  <c r="C23"/>
  <c r="D23"/>
  <c r="E23"/>
  <c r="B24"/>
  <c r="C24"/>
  <c r="D24"/>
  <c r="E24"/>
  <c r="B25"/>
  <c r="C25"/>
  <c r="D25"/>
  <c r="E25"/>
  <c r="B26"/>
  <c r="C26"/>
  <c r="D26"/>
  <c r="E26"/>
  <c r="B27"/>
  <c r="C27"/>
  <c r="D27"/>
  <c r="E27"/>
  <c r="B28"/>
  <c r="C28"/>
  <c r="D28"/>
  <c r="E28"/>
  <c r="B29"/>
  <c r="C29"/>
  <c r="D29"/>
  <c r="E29"/>
  <c r="B30"/>
  <c r="C30"/>
  <c r="D30"/>
  <c r="E30"/>
  <c r="B31"/>
  <c r="C31"/>
  <c r="D31"/>
  <c r="E31"/>
  <c r="B32"/>
  <c r="C32"/>
  <c r="D32"/>
  <c r="E32"/>
  <c r="B33"/>
  <c r="C33"/>
  <c r="D33"/>
  <c r="E33"/>
  <c r="B34"/>
  <c r="C34"/>
  <c r="D34"/>
  <c r="D35"/>
  <c r="G6" s="1"/>
  <c r="D5"/>
  <c r="C35"/>
  <c r="F6" s="1"/>
  <c r="C5"/>
  <c r="F30" i="4" l="1"/>
  <c r="G34" i="1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E5" i="5"/>
  <c r="E6"/>
  <c r="E7"/>
  <c r="E8"/>
  <c r="E9"/>
  <c r="E10"/>
  <c r="E11"/>
  <c r="E12"/>
  <c r="E13"/>
  <c r="E14"/>
  <c r="E15"/>
  <c r="E16"/>
  <c r="E17"/>
  <c r="E19"/>
  <c r="E5" i="6"/>
  <c r="E6"/>
  <c r="E7"/>
  <c r="E8"/>
  <c r="E9"/>
  <c r="E10"/>
  <c r="E11"/>
  <c r="E12"/>
  <c r="E13"/>
  <c r="E14"/>
  <c r="E15"/>
  <c r="E16"/>
  <c r="E17"/>
  <c r="E18"/>
  <c r="E20"/>
  <c r="E5" i="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1"/>
  <c r="E5" i="3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35" i="1" l="1"/>
  <c r="F35"/>
  <c r="G35"/>
  <c r="G5"/>
  <c r="F5"/>
  <c r="B5"/>
  <c r="M35"/>
  <c r="N35"/>
  <c r="O35"/>
  <c r="O5"/>
  <c r="N5"/>
  <c r="M5"/>
  <c r="E5" l="1"/>
</calcChain>
</file>

<file path=xl/sharedStrings.xml><?xml version="1.0" encoding="utf-8"?>
<sst xmlns="http://schemas.openxmlformats.org/spreadsheetml/2006/main" count="259" uniqueCount="51">
  <si>
    <t>CZK m</t>
  </si>
  <si>
    <t>Company</t>
  </si>
  <si>
    <t>TOTAL MARKET</t>
  </si>
  <si>
    <t>%</t>
  </si>
  <si>
    <t>Exchange rate for calculations:</t>
  </si>
  <si>
    <t>Sources:</t>
  </si>
  <si>
    <t>Czech Insurance Association (CAP)</t>
  </si>
  <si>
    <t>The Czech National Bank (CNB)</t>
  </si>
  <si>
    <t>GROSS WRITTEN PREMIUMS</t>
  </si>
  <si>
    <t>Change</t>
  </si>
  <si>
    <t>EUR m</t>
  </si>
  <si>
    <t>MTPL</t>
  </si>
  <si>
    <t>TOTAL MARKET (CAP)</t>
  </si>
  <si>
    <t>LIFE INSURANCE RANKING</t>
  </si>
  <si>
    <t>No.</t>
  </si>
  <si>
    <t>MARKET SHARE</t>
  </si>
  <si>
    <t>in local currency</t>
  </si>
  <si>
    <t>NON-LIFE INSURANCE RANKING</t>
  </si>
  <si>
    <t>MOTOR HULL</t>
  </si>
  <si>
    <t>ALLIANZ</t>
  </si>
  <si>
    <t>UNIQA</t>
  </si>
  <si>
    <t>ING</t>
  </si>
  <si>
    <t>METLIFE</t>
  </si>
  <si>
    <t>CARDIF</t>
  </si>
  <si>
    <t>AXA - ŽP</t>
  </si>
  <si>
    <t>AEGON</t>
  </si>
  <si>
    <t>AXA</t>
  </si>
  <si>
    <t>TRIGLAV</t>
  </si>
  <si>
    <t>SLAVIA</t>
  </si>
  <si>
    <t>HVP</t>
  </si>
  <si>
    <t>ČP ZDRAVÍ</t>
  </si>
  <si>
    <t>HDI</t>
  </si>
  <si>
    <t>ERGO</t>
  </si>
  <si>
    <t>ERV</t>
  </si>
  <si>
    <t>D.A.S.</t>
  </si>
  <si>
    <t>MAXIMA</t>
  </si>
  <si>
    <t>BASLER</t>
  </si>
  <si>
    <t>DIRECT</t>
  </si>
  <si>
    <t>ČSOBP</t>
  </si>
  <si>
    <t>1 EUR = 27.425 Kroon - CZK (December 31st, 2013)</t>
  </si>
  <si>
    <t>1 EUR = 25.140 Kroon - CZK (December 31st, 2012)</t>
  </si>
  <si>
    <t>ČESKÁ pojišťovna</t>
  </si>
  <si>
    <t>KOOPERATIVA VIG</t>
  </si>
  <si>
    <t xml:space="preserve">GENERALI </t>
  </si>
  <si>
    <t>PČS VIG</t>
  </si>
  <si>
    <t>ČPP VIG</t>
  </si>
  <si>
    <t>KOMERČNÍ pojišťovna</t>
  </si>
  <si>
    <t>WÜSTENROT</t>
  </si>
  <si>
    <t>Pojišťovna VZP</t>
  </si>
  <si>
    <t>WÜST-ŽP</t>
  </si>
  <si>
    <t>ČESKÁ kancelář pojistitelů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</si>
</sst>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7" fillId="0" borderId="0"/>
    <xf numFmtId="0" fontId="2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Fill="1"/>
    <xf numFmtId="164" fontId="4" fillId="0" borderId="1" xfId="1" applyFont="1" applyFill="1" applyBorder="1"/>
    <xf numFmtId="0" fontId="4" fillId="0" borderId="0" xfId="0" applyFont="1" applyFill="1" applyBorder="1"/>
    <xf numFmtId="0" fontId="5" fillId="0" borderId="0" xfId="0" applyFont="1"/>
    <xf numFmtId="0" fontId="5" fillId="0" borderId="2" xfId="0" applyFont="1" applyFill="1" applyBorder="1" applyAlignment="1"/>
    <xf numFmtId="0" fontId="5" fillId="0" borderId="1" xfId="0" applyFont="1" applyFill="1" applyBorder="1" applyAlignment="1"/>
    <xf numFmtId="0" fontId="4" fillId="4" borderId="0" xfId="0" applyFont="1" applyFill="1" applyBorder="1"/>
    <xf numFmtId="0" fontId="4" fillId="4" borderId="0" xfId="0" applyFont="1" applyFill="1"/>
    <xf numFmtId="0" fontId="8" fillId="4" borderId="0" xfId="2" applyFont="1" applyFill="1"/>
    <xf numFmtId="0" fontId="6" fillId="0" borderId="1" xfId="3" applyFont="1" applyFill="1" applyBorder="1" applyAlignment="1">
      <alignment vertical="top" wrapText="1"/>
    </xf>
    <xf numFmtId="0" fontId="4" fillId="0" borderId="1" xfId="3" applyFont="1" applyFill="1" applyBorder="1"/>
    <xf numFmtId="0" fontId="8" fillId="4" borderId="1" xfId="0" applyFont="1" applyFill="1" applyBorder="1" applyAlignment="1">
      <alignment horizontal="center" vertical="center"/>
    </xf>
    <xf numFmtId="0" fontId="10" fillId="0" borderId="0" xfId="2" applyFont="1" applyFill="1"/>
    <xf numFmtId="164" fontId="11" fillId="0" borderId="1" xfId="1" applyFont="1" applyFill="1" applyBorder="1"/>
    <xf numFmtId="0" fontId="1" fillId="0" borderId="0" xfId="0" applyFont="1" applyFill="1"/>
    <xf numFmtId="164" fontId="6" fillId="0" borderId="1" xfId="1" applyFont="1" applyFill="1" applyBorder="1" applyAlignment="1">
      <alignment vertical="top" wrapText="1"/>
    </xf>
    <xf numFmtId="164" fontId="4" fillId="0" borderId="0" xfId="1" applyFont="1" applyFill="1"/>
    <xf numFmtId="164" fontId="5" fillId="0" borderId="2" xfId="1" applyFont="1" applyFill="1" applyBorder="1" applyAlignment="1"/>
    <xf numFmtId="164" fontId="8" fillId="4" borderId="1" xfId="1" applyFont="1" applyFill="1" applyBorder="1" applyAlignment="1">
      <alignment horizontal="center" vertical="center"/>
    </xf>
    <xf numFmtId="164" fontId="4" fillId="0" borderId="0" xfId="1" applyFont="1"/>
    <xf numFmtId="164" fontId="4" fillId="4" borderId="0" xfId="1" applyFont="1" applyFill="1"/>
    <xf numFmtId="43" fontId="4" fillId="0" borderId="1" xfId="1" applyNumberFormat="1" applyFont="1" applyFill="1" applyBorder="1"/>
    <xf numFmtId="0" fontId="11" fillId="0" borderId="1" xfId="1" applyNumberFormat="1" applyFont="1" applyFill="1" applyBorder="1"/>
    <xf numFmtId="43" fontId="11" fillId="0" borderId="1" xfId="1" applyNumberFormat="1" applyFont="1" applyFill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49" fontId="8" fillId="4" borderId="1" xfId="1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12" fillId="0" borderId="0" xfId="0" applyFont="1"/>
    <xf numFmtId="0" fontId="1" fillId="0" borderId="0" xfId="0" applyFont="1"/>
  </cellXfs>
  <cellStyles count="4">
    <cellStyle name="Comma" xfId="1" builtinId="3"/>
    <cellStyle name="Normal" xfId="0" builtinId="0"/>
    <cellStyle name="Normal 2" xfId="3"/>
    <cellStyle name="Normal_ontablo" xfId="2"/>
  </cellStyles>
  <dxfs count="4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workbookViewId="0">
      <selection activeCell="J45" sqref="J45"/>
    </sheetView>
  </sheetViews>
  <sheetFormatPr defaultColWidth="56.28515625" defaultRowHeight="12.75"/>
  <cols>
    <col min="1" max="1" width="3.140625" style="1" customWidth="1"/>
    <col min="2" max="2" width="29.28515625" style="1" customWidth="1"/>
    <col min="3" max="4" width="13" style="21" customWidth="1"/>
    <col min="5" max="5" width="10.7109375" style="1" customWidth="1"/>
    <col min="6" max="6" width="12.7109375" style="1" customWidth="1"/>
    <col min="7" max="8" width="10.7109375" style="1" customWidth="1"/>
    <col min="9" max="9" width="4.28515625" style="1" customWidth="1"/>
    <col min="10" max="10" width="28.7109375" style="1" customWidth="1"/>
    <col min="11" max="12" width="13.7109375" style="1" bestFit="1" customWidth="1"/>
    <col min="13" max="16" width="10.7109375" style="1" customWidth="1"/>
    <col min="17" max="16384" width="56.28515625" style="1"/>
  </cols>
  <sheetData>
    <row r="1" spans="1:19" s="4" customFormat="1">
      <c r="A1" s="5" t="s">
        <v>2</v>
      </c>
      <c r="B1" s="1"/>
      <c r="C1" s="18"/>
      <c r="D1" s="19"/>
      <c r="E1" s="6"/>
      <c r="F1" s="6"/>
      <c r="G1" s="6"/>
      <c r="I1" s="5" t="s">
        <v>2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31">
        <v>2013</v>
      </c>
      <c r="D3" s="31">
        <v>2012</v>
      </c>
      <c r="E3" s="32" t="s">
        <v>9</v>
      </c>
      <c r="F3" s="31">
        <v>2013</v>
      </c>
      <c r="G3" s="31">
        <v>2012</v>
      </c>
      <c r="I3" s="27"/>
      <c r="J3" s="27"/>
      <c r="K3" s="31">
        <v>2013</v>
      </c>
      <c r="L3" s="31">
        <v>2012</v>
      </c>
      <c r="M3" s="32" t="s">
        <v>9</v>
      </c>
      <c r="N3" s="31">
        <v>2013</v>
      </c>
      <c r="O3" s="31">
        <v>2012</v>
      </c>
    </row>
    <row r="4" spans="1:19" s="4" customFormat="1">
      <c r="A4" s="27"/>
      <c r="B4" s="27"/>
      <c r="C4" s="20" t="s">
        <v>10</v>
      </c>
      <c r="D4" s="20" t="s">
        <v>10</v>
      </c>
      <c r="E4" s="13" t="s">
        <v>3</v>
      </c>
      <c r="F4" s="13" t="s">
        <v>3</v>
      </c>
      <c r="G4" s="13" t="s">
        <v>3</v>
      </c>
      <c r="I4" s="27"/>
      <c r="J4" s="27"/>
      <c r="K4" s="13" t="s">
        <v>0</v>
      </c>
      <c r="L4" s="13" t="s">
        <v>0</v>
      </c>
      <c r="M4" s="13" t="s">
        <v>3</v>
      </c>
      <c r="N4" s="13" t="s">
        <v>3</v>
      </c>
      <c r="O4" s="13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K5/27.425</f>
        <v>1051.9512853236097</v>
      </c>
      <c r="D5" s="3">
        <f>L5/25.14</f>
        <v>1190.0944311853618</v>
      </c>
      <c r="E5" s="3">
        <f>C5*100/D5-100</f>
        <v>-11.607746599079405</v>
      </c>
      <c r="F5" s="3">
        <f>C5*100/$C$35</f>
        <v>25.309836605902962</v>
      </c>
      <c r="G5" s="3">
        <f>D5*100/$D$35</f>
        <v>26.280686069944455</v>
      </c>
      <c r="I5" s="12">
        <v>1</v>
      </c>
      <c r="J5" s="11" t="s">
        <v>41</v>
      </c>
      <c r="K5" s="23">
        <v>28849.763999999999</v>
      </c>
      <c r="L5" s="23">
        <v>29918.973999999998</v>
      </c>
      <c r="M5" s="3">
        <f>K5*100/L5-100</f>
        <v>-3.5736853810561797</v>
      </c>
      <c r="N5" s="3">
        <f t="shared" ref="N5:N35" si="0">K5*100/$K$35</f>
        <v>25.309836605902969</v>
      </c>
      <c r="O5" s="3">
        <f t="shared" ref="O5:O35" si="1">L5*100/$L$35</f>
        <v>26.280686069944458</v>
      </c>
    </row>
    <row r="6" spans="1:19" s="4" customFormat="1">
      <c r="A6" s="12">
        <v>2</v>
      </c>
      <c r="B6" s="17" t="str">
        <f t="shared" ref="B6:B34" si="2">J6</f>
        <v>KOOPERATIVA VIG</v>
      </c>
      <c r="C6" s="3">
        <f t="shared" ref="C6:C34" si="3">K6/27.425</f>
        <v>815.95449407474928</v>
      </c>
      <c r="D6" s="3">
        <f t="shared" ref="D6:D34" si="4">L6/25.14</f>
        <v>875.82947494033408</v>
      </c>
      <c r="E6" s="3">
        <f t="shared" ref="E6:E34" si="5">C6*100/D6-100</f>
        <v>-6.8363742690509213</v>
      </c>
      <c r="F6" s="3">
        <f t="shared" ref="F6:F34" si="6">C6*100/$C$35</f>
        <v>19.631778781971914</v>
      </c>
      <c r="G6" s="3">
        <f t="shared" ref="G6:G34" si="7">D6*100/$D$35</f>
        <v>19.340817735602155</v>
      </c>
      <c r="I6" s="12">
        <v>2</v>
      </c>
      <c r="J6" s="11" t="s">
        <v>42</v>
      </c>
      <c r="K6" s="23">
        <v>22377.552</v>
      </c>
      <c r="L6" s="23">
        <v>22018.352999999999</v>
      </c>
      <c r="M6" s="3">
        <f t="shared" ref="M6:M34" si="8">K6*100/L6-100</f>
        <v>1.6313618007668538</v>
      </c>
      <c r="N6" s="3">
        <f t="shared" ref="N6:N34" si="9">K6*100/$K$35</f>
        <v>19.631778781971917</v>
      </c>
      <c r="O6" s="3">
        <f t="shared" ref="O6:O34" si="10">L6*100/$L$35</f>
        <v>19.340817735602155</v>
      </c>
    </row>
    <row r="7" spans="1:19" s="4" customFormat="1">
      <c r="A7" s="12">
        <v>3</v>
      </c>
      <c r="B7" s="17" t="str">
        <f t="shared" si="2"/>
        <v>ALLIANZ</v>
      </c>
      <c r="C7" s="3">
        <f t="shared" si="3"/>
        <v>368.82118505013676</v>
      </c>
      <c r="D7" s="3">
        <f t="shared" si="4"/>
        <v>378.98094669848848</v>
      </c>
      <c r="E7" s="3">
        <f t="shared" si="5"/>
        <v>-2.6808106678868597</v>
      </c>
      <c r="F7" s="3">
        <f t="shared" si="6"/>
        <v>8.8737986831232547</v>
      </c>
      <c r="G7" s="3">
        <f t="shared" si="7"/>
        <v>8.3689823476890464</v>
      </c>
      <c r="I7" s="12">
        <v>3</v>
      </c>
      <c r="J7" s="11" t="s">
        <v>19</v>
      </c>
      <c r="K7" s="23">
        <v>10114.921</v>
      </c>
      <c r="L7" s="23">
        <v>9527.5810000000001</v>
      </c>
      <c r="M7" s="3">
        <f t="shared" si="8"/>
        <v>6.1646287761814875</v>
      </c>
      <c r="N7" s="3">
        <f t="shared" si="9"/>
        <v>8.8737986831232547</v>
      </c>
      <c r="O7" s="3">
        <f t="shared" si="10"/>
        <v>8.3689823476890446</v>
      </c>
    </row>
    <row r="8" spans="1:19" s="4" customFormat="1">
      <c r="A8" s="12">
        <v>4</v>
      </c>
      <c r="B8" s="17" t="str">
        <f t="shared" si="2"/>
        <v xml:space="preserve">GENERALI </v>
      </c>
      <c r="C8" s="3">
        <f t="shared" si="3"/>
        <v>285.18249772105742</v>
      </c>
      <c r="D8" s="3">
        <f t="shared" si="4"/>
        <v>313.29391408114554</v>
      </c>
      <c r="E8" s="3">
        <f t="shared" si="5"/>
        <v>-8.9728574659790752</v>
      </c>
      <c r="F8" s="3">
        <f t="shared" si="6"/>
        <v>6.8614607167506074</v>
      </c>
      <c r="G8" s="3">
        <f t="shared" si="7"/>
        <v>6.9184249483378393</v>
      </c>
      <c r="I8" s="12">
        <v>4</v>
      </c>
      <c r="J8" s="11" t="s">
        <v>43</v>
      </c>
      <c r="K8" s="23">
        <v>7821.13</v>
      </c>
      <c r="L8" s="23">
        <v>7876.2089999999998</v>
      </c>
      <c r="M8" s="3">
        <f t="shared" si="8"/>
        <v>-0.69930851250899195</v>
      </c>
      <c r="N8" s="3">
        <f t="shared" si="9"/>
        <v>6.8614607167506083</v>
      </c>
      <c r="O8" s="3">
        <f t="shared" si="10"/>
        <v>6.9184249483378402</v>
      </c>
    </row>
    <row r="9" spans="1:19" s="4" customFormat="1">
      <c r="A9" s="12">
        <v>5</v>
      </c>
      <c r="B9" s="17" t="str">
        <f t="shared" si="2"/>
        <v>ČSOBP</v>
      </c>
      <c r="C9" s="3">
        <f t="shared" si="3"/>
        <v>270.04820419325432</v>
      </c>
      <c r="D9" s="3">
        <f t="shared" si="4"/>
        <v>311.51066030230709</v>
      </c>
      <c r="E9" s="3">
        <f t="shared" si="5"/>
        <v>-13.310124304836094</v>
      </c>
      <c r="F9" s="3">
        <f t="shared" si="6"/>
        <v>6.4973312160041585</v>
      </c>
      <c r="G9" s="3">
        <f t="shared" si="7"/>
        <v>6.8790456087521417</v>
      </c>
      <c r="I9" s="12">
        <v>5</v>
      </c>
      <c r="J9" s="11" t="s">
        <v>38</v>
      </c>
      <c r="K9" s="23">
        <v>7406.0720000000001</v>
      </c>
      <c r="L9" s="23">
        <v>7831.3779999999997</v>
      </c>
      <c r="M9" s="3">
        <f t="shared" si="8"/>
        <v>-5.4307939164729362</v>
      </c>
      <c r="N9" s="3">
        <f t="shared" si="9"/>
        <v>6.4973312160041585</v>
      </c>
      <c r="O9" s="3">
        <f t="shared" si="10"/>
        <v>6.8790456087521408</v>
      </c>
    </row>
    <row r="10" spans="1:19" s="4" customFormat="1">
      <c r="A10" s="12">
        <v>6</v>
      </c>
      <c r="B10" s="17" t="str">
        <f t="shared" si="2"/>
        <v>PČS VIG</v>
      </c>
      <c r="C10" s="3">
        <f t="shared" si="3"/>
        <v>222.98720145852323</v>
      </c>
      <c r="D10" s="3">
        <f t="shared" si="4"/>
        <v>233.19490851233095</v>
      </c>
      <c r="E10" s="3">
        <f t="shared" si="5"/>
        <v>-4.3773284412287978</v>
      </c>
      <c r="F10" s="3">
        <f t="shared" si="6"/>
        <v>5.3650484702688575</v>
      </c>
      <c r="G10" s="3">
        <f t="shared" si="7"/>
        <v>5.1496099999542366</v>
      </c>
      <c r="I10" s="12">
        <v>6</v>
      </c>
      <c r="J10" s="11" t="s">
        <v>44</v>
      </c>
      <c r="K10" s="23">
        <v>6115.424</v>
      </c>
      <c r="L10" s="23">
        <v>5862.52</v>
      </c>
      <c r="M10" s="3">
        <f t="shared" si="8"/>
        <v>4.3139127883572144</v>
      </c>
      <c r="N10" s="3">
        <f t="shared" si="9"/>
        <v>5.3650484702688583</v>
      </c>
      <c r="O10" s="3">
        <f t="shared" si="10"/>
        <v>5.1496099999542357</v>
      </c>
    </row>
    <row r="11" spans="1:19" s="4" customFormat="1">
      <c r="A11" s="12">
        <v>7</v>
      </c>
      <c r="B11" s="17" t="str">
        <f t="shared" si="2"/>
        <v>ČPP VIG</v>
      </c>
      <c r="C11" s="3">
        <f t="shared" si="3"/>
        <v>217.49881494986326</v>
      </c>
      <c r="D11" s="3">
        <f t="shared" si="4"/>
        <v>229.60135242641209</v>
      </c>
      <c r="E11" s="3">
        <f t="shared" si="5"/>
        <v>-5.2711089671946638</v>
      </c>
      <c r="F11" s="3">
        <f t="shared" si="6"/>
        <v>5.2329984716593749</v>
      </c>
      <c r="G11" s="3">
        <f t="shared" si="7"/>
        <v>5.0702540119804871</v>
      </c>
      <c r="I11" s="12">
        <v>7</v>
      </c>
      <c r="J11" s="11" t="s">
        <v>45</v>
      </c>
      <c r="K11" s="23">
        <v>5964.9049999999997</v>
      </c>
      <c r="L11" s="23">
        <v>5772.1779999999999</v>
      </c>
      <c r="M11" s="3">
        <f t="shared" si="8"/>
        <v>3.3388956473622216</v>
      </c>
      <c r="N11" s="3">
        <f t="shared" si="9"/>
        <v>5.2329984716593749</v>
      </c>
      <c r="O11" s="3">
        <f t="shared" si="10"/>
        <v>5.0702540119804871</v>
      </c>
      <c r="S11" s="8"/>
    </row>
    <row r="12" spans="1:19" s="4" customFormat="1">
      <c r="A12" s="12">
        <v>8</v>
      </c>
      <c r="B12" s="17" t="str">
        <f t="shared" si="2"/>
        <v>UNIQA</v>
      </c>
      <c r="C12" s="3">
        <f t="shared" si="3"/>
        <v>200.16244302643574</v>
      </c>
      <c r="D12" s="3">
        <f t="shared" si="4"/>
        <v>212.07800318217977</v>
      </c>
      <c r="E12" s="3">
        <f t="shared" si="5"/>
        <v>-5.6184799823432456</v>
      </c>
      <c r="F12" s="3">
        <f t="shared" si="6"/>
        <v>4.8158871977412732</v>
      </c>
      <c r="G12" s="3">
        <f t="shared" si="7"/>
        <v>4.6832883827715728</v>
      </c>
      <c r="I12" s="12">
        <v>8</v>
      </c>
      <c r="J12" s="11" t="s">
        <v>20</v>
      </c>
      <c r="K12" s="23">
        <v>5489.4549999999999</v>
      </c>
      <c r="L12" s="23">
        <v>5331.6409999999996</v>
      </c>
      <c r="M12" s="3">
        <f t="shared" si="8"/>
        <v>2.9599517296832261</v>
      </c>
      <c r="N12" s="3">
        <f t="shared" si="9"/>
        <v>4.8158871977412741</v>
      </c>
      <c r="O12" s="3">
        <f t="shared" si="10"/>
        <v>4.6832883827715728</v>
      </c>
    </row>
    <row r="13" spans="1:19" s="4" customFormat="1">
      <c r="A13" s="12">
        <v>9</v>
      </c>
      <c r="B13" s="17" t="str">
        <f t="shared" si="2"/>
        <v>ING</v>
      </c>
      <c r="C13" s="3">
        <f t="shared" si="3"/>
        <v>177.12360984503189</v>
      </c>
      <c r="D13" s="3">
        <f t="shared" si="4"/>
        <v>197.33305489260144</v>
      </c>
      <c r="E13" s="3">
        <f t="shared" si="5"/>
        <v>-10.241287278792967</v>
      </c>
      <c r="F13" s="3">
        <f t="shared" si="6"/>
        <v>4.2615753093988342</v>
      </c>
      <c r="G13" s="3">
        <f t="shared" si="7"/>
        <v>4.3576777867031531</v>
      </c>
      <c r="I13" s="12">
        <v>9</v>
      </c>
      <c r="J13" s="11" t="s">
        <v>21</v>
      </c>
      <c r="K13" s="23">
        <v>4857.6149999999998</v>
      </c>
      <c r="L13" s="23">
        <v>4960.9530000000004</v>
      </c>
      <c r="M13" s="3">
        <f t="shared" si="8"/>
        <v>-2.0830271925575659</v>
      </c>
      <c r="N13" s="3">
        <f t="shared" si="9"/>
        <v>4.2615753093988342</v>
      </c>
      <c r="O13" s="3">
        <f t="shared" si="10"/>
        <v>4.3576777867031531</v>
      </c>
    </row>
    <row r="14" spans="1:19" s="4" customFormat="1">
      <c r="A14" s="12">
        <v>10</v>
      </c>
      <c r="B14" s="17" t="str">
        <f t="shared" si="2"/>
        <v>METLIFE</v>
      </c>
      <c r="C14" s="3">
        <f t="shared" si="3"/>
        <v>93.782789425706468</v>
      </c>
      <c r="D14" s="3">
        <f t="shared" si="4"/>
        <v>108.93961813842482</v>
      </c>
      <c r="E14" s="3">
        <f t="shared" si="5"/>
        <v>-13.913054746950948</v>
      </c>
      <c r="F14" s="3">
        <f t="shared" si="6"/>
        <v>2.2564039893541659</v>
      </c>
      <c r="G14" s="3">
        <f t="shared" si="7"/>
        <v>2.4056980940780863</v>
      </c>
      <c r="I14" s="12">
        <v>10</v>
      </c>
      <c r="J14" s="11" t="s">
        <v>22</v>
      </c>
      <c r="K14" s="23">
        <v>2571.9929999999999</v>
      </c>
      <c r="L14" s="23">
        <v>2738.7420000000002</v>
      </c>
      <c r="M14" s="3">
        <f t="shared" si="8"/>
        <v>-6.0885253156376251</v>
      </c>
      <c r="N14" s="3">
        <f t="shared" si="9"/>
        <v>2.2564039893541659</v>
      </c>
      <c r="O14" s="3">
        <f t="shared" si="10"/>
        <v>2.4056980940780868</v>
      </c>
    </row>
    <row r="15" spans="1:19" s="4" customFormat="1">
      <c r="A15" s="12">
        <v>11</v>
      </c>
      <c r="B15" s="17" t="str">
        <f t="shared" si="2"/>
        <v>CARDIF</v>
      </c>
      <c r="C15" s="3">
        <f t="shared" si="3"/>
        <v>84.018924339106661</v>
      </c>
      <c r="D15" s="3">
        <f t="shared" si="4"/>
        <v>91.986197295147164</v>
      </c>
      <c r="E15" s="3">
        <f t="shared" si="5"/>
        <v>-8.6613787615077484</v>
      </c>
      <c r="F15" s="3">
        <f t="shared" si="6"/>
        <v>2.0214864285966825</v>
      </c>
      <c r="G15" s="3">
        <f t="shared" si="7"/>
        <v>2.0313181126928637</v>
      </c>
      <c r="I15" s="12">
        <v>11</v>
      </c>
      <c r="J15" s="11" t="s">
        <v>23</v>
      </c>
      <c r="K15" s="23">
        <v>2304.2190000000001</v>
      </c>
      <c r="L15" s="23">
        <v>2312.5329999999999</v>
      </c>
      <c r="M15" s="3">
        <f t="shared" si="8"/>
        <v>-0.3595191938882607</v>
      </c>
      <c r="N15" s="3">
        <f t="shared" si="9"/>
        <v>2.021486428596682</v>
      </c>
      <c r="O15" s="3">
        <f t="shared" si="10"/>
        <v>2.0313181126928637</v>
      </c>
    </row>
    <row r="16" spans="1:19" s="4" customFormat="1">
      <c r="A16" s="12">
        <v>12</v>
      </c>
      <c r="B16" s="17" t="str">
        <f t="shared" si="2"/>
        <v>KOMERČNÍ pojišťovna</v>
      </c>
      <c r="C16" s="3">
        <f t="shared" si="3"/>
        <v>64.572142206016409</v>
      </c>
      <c r="D16" s="3">
        <f t="shared" si="4"/>
        <v>61.765115354017503</v>
      </c>
      <c r="E16" s="3">
        <f t="shared" si="5"/>
        <v>4.5446800121880102</v>
      </c>
      <c r="F16" s="3">
        <f t="shared" si="6"/>
        <v>1.55359890836071</v>
      </c>
      <c r="G16" s="3">
        <f t="shared" si="7"/>
        <v>1.3639502581959533</v>
      </c>
      <c r="I16" s="12">
        <v>12</v>
      </c>
      <c r="J16" s="11" t="s">
        <v>46</v>
      </c>
      <c r="K16" s="23">
        <v>1770.8910000000001</v>
      </c>
      <c r="L16" s="23">
        <v>1552.7750000000001</v>
      </c>
      <c r="M16" s="3">
        <f t="shared" si="8"/>
        <v>14.046851604385694</v>
      </c>
      <c r="N16" s="3">
        <f t="shared" si="9"/>
        <v>1.5535989083607102</v>
      </c>
      <c r="O16" s="3">
        <f t="shared" si="10"/>
        <v>1.3639502581959531</v>
      </c>
    </row>
    <row r="17" spans="1:15" s="4" customFormat="1">
      <c r="A17" s="12">
        <v>13</v>
      </c>
      <c r="B17" s="17" t="str">
        <f t="shared" si="2"/>
        <v>AXA - ŽP</v>
      </c>
      <c r="C17" s="3">
        <f t="shared" si="3"/>
        <v>54.970537830446673</v>
      </c>
      <c r="D17" s="3">
        <f t="shared" si="4"/>
        <v>65.90831344470962</v>
      </c>
      <c r="E17" s="3">
        <f t="shared" si="5"/>
        <v>-16.595441519587098</v>
      </c>
      <c r="F17" s="3">
        <f t="shared" si="6"/>
        <v>1.3225853231399509</v>
      </c>
      <c r="G17" s="3">
        <f t="shared" si="7"/>
        <v>1.4554439123916287</v>
      </c>
      <c r="I17" s="12">
        <v>13</v>
      </c>
      <c r="J17" s="11" t="s">
        <v>24</v>
      </c>
      <c r="K17" s="23">
        <v>1507.567</v>
      </c>
      <c r="L17" s="23">
        <v>1656.9349999999999</v>
      </c>
      <c r="M17" s="3">
        <f t="shared" si="8"/>
        <v>-9.0147169321669196</v>
      </c>
      <c r="N17" s="3">
        <f t="shared" si="9"/>
        <v>1.3225853231399509</v>
      </c>
      <c r="O17" s="3">
        <f t="shared" si="10"/>
        <v>1.4554439123916287</v>
      </c>
    </row>
    <row r="18" spans="1:15" s="4" customFormat="1">
      <c r="A18" s="12">
        <v>14</v>
      </c>
      <c r="B18" s="17" t="str">
        <f t="shared" si="2"/>
        <v>AEGON</v>
      </c>
      <c r="C18" s="3">
        <f t="shared" si="3"/>
        <v>42.365323609845028</v>
      </c>
      <c r="D18" s="3">
        <f t="shared" si="4"/>
        <v>40.73325377883851</v>
      </c>
      <c r="E18" s="3">
        <f t="shared" si="5"/>
        <v>4.0067259047554842</v>
      </c>
      <c r="F18" s="3">
        <f t="shared" si="6"/>
        <v>1.0193052028939951</v>
      </c>
      <c r="G18" s="3">
        <f t="shared" si="7"/>
        <v>0.89950665015951115</v>
      </c>
      <c r="I18" s="12">
        <v>14</v>
      </c>
      <c r="J18" s="11" t="s">
        <v>25</v>
      </c>
      <c r="K18" s="23">
        <v>1161.8689999999999</v>
      </c>
      <c r="L18" s="23">
        <v>1024.0340000000001</v>
      </c>
      <c r="M18" s="3">
        <f t="shared" si="8"/>
        <v>13.460002304610967</v>
      </c>
      <c r="N18" s="3">
        <f t="shared" si="9"/>
        <v>1.0193052028939951</v>
      </c>
      <c r="O18" s="3">
        <f t="shared" si="10"/>
        <v>0.89950665015951103</v>
      </c>
    </row>
    <row r="19" spans="1:15" s="4" customFormat="1">
      <c r="A19" s="12">
        <v>15</v>
      </c>
      <c r="B19" s="17" t="str">
        <f t="shared" si="2"/>
        <v>AXA</v>
      </c>
      <c r="C19" s="3">
        <f t="shared" si="3"/>
        <v>27.601130355515039</v>
      </c>
      <c r="D19" s="3">
        <f t="shared" si="4"/>
        <v>17.429156722354811</v>
      </c>
      <c r="E19" s="3">
        <f t="shared" si="5"/>
        <v>58.361823209229357</v>
      </c>
      <c r="F19" s="3">
        <f t="shared" si="6"/>
        <v>0.66408027556277116</v>
      </c>
      <c r="G19" s="3">
        <f t="shared" si="7"/>
        <v>0.38488558914424986</v>
      </c>
      <c r="I19" s="12">
        <v>15</v>
      </c>
      <c r="J19" s="11" t="s">
        <v>26</v>
      </c>
      <c r="K19" s="23">
        <v>756.96100000000001</v>
      </c>
      <c r="L19" s="23">
        <v>438.16899999999998</v>
      </c>
      <c r="M19" s="3">
        <f t="shared" si="8"/>
        <v>72.755489320330753</v>
      </c>
      <c r="N19" s="3">
        <f t="shared" si="9"/>
        <v>0.66408027556277127</v>
      </c>
      <c r="O19" s="3">
        <f t="shared" si="10"/>
        <v>0.38488558914424986</v>
      </c>
    </row>
    <row r="20" spans="1:15" s="4" customFormat="1">
      <c r="A20" s="12">
        <v>16</v>
      </c>
      <c r="B20" s="17" t="str">
        <f t="shared" si="2"/>
        <v>TRIGLAV</v>
      </c>
      <c r="C20" s="3">
        <f t="shared" si="3"/>
        <v>26.796280765724703</v>
      </c>
      <c r="D20" s="3">
        <f t="shared" si="4"/>
        <v>26.848090692124106</v>
      </c>
      <c r="E20" s="3">
        <f t="shared" si="5"/>
        <v>-0.1929743421739829</v>
      </c>
      <c r="F20" s="3">
        <f t="shared" si="6"/>
        <v>0.64471567960274556</v>
      </c>
      <c r="G20" s="3">
        <f t="shared" si="7"/>
        <v>0.59288256844822895</v>
      </c>
      <c r="I20" s="12">
        <v>16</v>
      </c>
      <c r="J20" s="11" t="s">
        <v>27</v>
      </c>
      <c r="K20" s="23">
        <v>734.88800000000003</v>
      </c>
      <c r="L20" s="23">
        <v>674.96100000000001</v>
      </c>
      <c r="M20" s="3">
        <f t="shared" si="8"/>
        <v>8.8785870591041629</v>
      </c>
      <c r="N20" s="3">
        <f t="shared" si="9"/>
        <v>0.64471567960274556</v>
      </c>
      <c r="O20" s="3">
        <f t="shared" si="10"/>
        <v>0.59288256844822895</v>
      </c>
    </row>
    <row r="21" spans="1:15" s="4" customFormat="1">
      <c r="A21" s="12">
        <v>17</v>
      </c>
      <c r="B21" s="17" t="str">
        <f t="shared" si="2"/>
        <v>SLAVIA</v>
      </c>
      <c r="C21" s="3">
        <f t="shared" si="3"/>
        <v>26.087985414767545</v>
      </c>
      <c r="D21" s="3">
        <f t="shared" si="4"/>
        <v>28.40314240254574</v>
      </c>
      <c r="E21" s="3">
        <f t="shared" si="5"/>
        <v>-8.151059326346541</v>
      </c>
      <c r="F21" s="3">
        <f t="shared" si="6"/>
        <v>0.627674168411539</v>
      </c>
      <c r="G21" s="3">
        <f t="shared" si="7"/>
        <v>0.6272225542117249</v>
      </c>
      <c r="I21" s="12">
        <v>17</v>
      </c>
      <c r="J21" s="11" t="s">
        <v>28</v>
      </c>
      <c r="K21" s="23">
        <v>715.46299999999997</v>
      </c>
      <c r="L21" s="23">
        <v>714.05499999999995</v>
      </c>
      <c r="M21" s="3">
        <f t="shared" si="8"/>
        <v>0.19718369033198258</v>
      </c>
      <c r="N21" s="3">
        <f t="shared" si="9"/>
        <v>0.62767416841153911</v>
      </c>
      <c r="O21" s="3">
        <f t="shared" si="10"/>
        <v>0.62722255421172501</v>
      </c>
    </row>
    <row r="22" spans="1:15" s="4" customFormat="1">
      <c r="A22" s="12">
        <v>18</v>
      </c>
      <c r="B22" s="17" t="str">
        <f t="shared" si="2"/>
        <v>HVP</v>
      </c>
      <c r="C22" s="3">
        <f t="shared" si="3"/>
        <v>18.642333637192344</v>
      </c>
      <c r="D22" s="3">
        <f t="shared" si="4"/>
        <v>18.524622116149562</v>
      </c>
      <c r="E22" s="3">
        <f t="shared" si="5"/>
        <v>0.63543277862689251</v>
      </c>
      <c r="F22" s="3">
        <f t="shared" si="6"/>
        <v>0.44853257455255396</v>
      </c>
      <c r="G22" s="3">
        <f t="shared" si="7"/>
        <v>0.40907659563953513</v>
      </c>
      <c r="I22" s="12">
        <v>18</v>
      </c>
      <c r="J22" s="11" t="s">
        <v>29</v>
      </c>
      <c r="K22" s="23">
        <v>511.26600000000002</v>
      </c>
      <c r="L22" s="23">
        <v>465.709</v>
      </c>
      <c r="M22" s="3">
        <f t="shared" si="8"/>
        <v>9.7822889400891881</v>
      </c>
      <c r="N22" s="3">
        <f t="shared" si="9"/>
        <v>0.44853257455255396</v>
      </c>
      <c r="O22" s="3">
        <f t="shared" si="10"/>
        <v>0.40907659563953508</v>
      </c>
    </row>
    <row r="23" spans="1:15" s="4" customFormat="1">
      <c r="A23" s="12">
        <v>19</v>
      </c>
      <c r="B23" s="17" t="str">
        <f t="shared" si="2"/>
        <v>WÜSTENROT</v>
      </c>
      <c r="C23" s="3">
        <f t="shared" si="3"/>
        <v>16.562953509571557</v>
      </c>
      <c r="D23" s="3">
        <f t="shared" si="4"/>
        <v>13.846817820206841</v>
      </c>
      <c r="E23" s="3">
        <f t="shared" si="5"/>
        <v>19.615594894308671</v>
      </c>
      <c r="F23" s="3">
        <f t="shared" si="6"/>
        <v>0.39850290872496419</v>
      </c>
      <c r="G23" s="3">
        <f t="shared" si="7"/>
        <v>0.30577730864441727</v>
      </c>
      <c r="I23" s="12">
        <v>19</v>
      </c>
      <c r="J23" s="11" t="s">
        <v>47</v>
      </c>
      <c r="K23" s="23">
        <v>454.23899999999998</v>
      </c>
      <c r="L23" s="23">
        <v>348.10899999999998</v>
      </c>
      <c r="M23" s="3">
        <f t="shared" si="8"/>
        <v>30.487577166921852</v>
      </c>
      <c r="N23" s="3">
        <f t="shared" si="9"/>
        <v>0.39850290872496419</v>
      </c>
      <c r="O23" s="3">
        <f t="shared" si="10"/>
        <v>0.30577730864441727</v>
      </c>
    </row>
    <row r="24" spans="1:15" s="4" customFormat="1">
      <c r="A24" s="12">
        <v>20</v>
      </c>
      <c r="B24" s="17" t="str">
        <f t="shared" si="2"/>
        <v>ČP ZDRAVÍ</v>
      </c>
      <c r="C24" s="3">
        <f t="shared" si="3"/>
        <v>15.138596171376481</v>
      </c>
      <c r="D24" s="3">
        <f t="shared" si="4"/>
        <v>16.458830548926013</v>
      </c>
      <c r="E24" s="3">
        <f t="shared" si="5"/>
        <v>-8.0214348985790025</v>
      </c>
      <c r="F24" s="3">
        <f t="shared" si="6"/>
        <v>0.36423302189551254</v>
      </c>
      <c r="G24" s="3">
        <f t="shared" si="7"/>
        <v>0.36345801425514351</v>
      </c>
      <c r="I24" s="12">
        <v>20</v>
      </c>
      <c r="J24" s="11" t="s">
        <v>30</v>
      </c>
      <c r="K24" s="23">
        <v>415.17599999999999</v>
      </c>
      <c r="L24" s="23">
        <v>413.77499999999998</v>
      </c>
      <c r="M24" s="3">
        <f t="shared" si="8"/>
        <v>0.33858981330433835</v>
      </c>
      <c r="N24" s="3">
        <f t="shared" si="9"/>
        <v>0.3642330218955126</v>
      </c>
      <c r="O24" s="3">
        <f t="shared" si="10"/>
        <v>0.36345801425514351</v>
      </c>
    </row>
    <row r="25" spans="1:15" s="4" customFormat="1">
      <c r="A25" s="12">
        <v>21</v>
      </c>
      <c r="B25" s="17" t="str">
        <f t="shared" si="2"/>
        <v>HDI</v>
      </c>
      <c r="C25" s="3">
        <f t="shared" si="3"/>
        <v>12.751795806745671</v>
      </c>
      <c r="D25" s="3">
        <f t="shared" si="4"/>
        <v>13.116587112171837</v>
      </c>
      <c r="E25" s="3">
        <f t="shared" si="5"/>
        <v>-2.7811449907396337</v>
      </c>
      <c r="F25" s="3">
        <f t="shared" si="6"/>
        <v>0.30680685769710886</v>
      </c>
      <c r="G25" s="3">
        <f t="shared" si="7"/>
        <v>0.28965172777148895</v>
      </c>
      <c r="I25" s="12">
        <v>21</v>
      </c>
      <c r="J25" s="11" t="s">
        <v>31</v>
      </c>
      <c r="K25" s="23">
        <v>349.71800000000002</v>
      </c>
      <c r="L25" s="23">
        <v>329.75099999999998</v>
      </c>
      <c r="M25" s="3">
        <f t="shared" si="8"/>
        <v>6.0551749653526628</v>
      </c>
      <c r="N25" s="3">
        <f t="shared" si="9"/>
        <v>0.30680685769710891</v>
      </c>
      <c r="O25" s="3">
        <f t="shared" si="10"/>
        <v>0.2896517277714889</v>
      </c>
    </row>
    <row r="26" spans="1:15" s="4" customFormat="1">
      <c r="A26" s="12">
        <v>22</v>
      </c>
      <c r="B26" s="17" t="str">
        <f t="shared" si="2"/>
        <v>ERGO</v>
      </c>
      <c r="C26" s="3">
        <f t="shared" si="3"/>
        <v>11.687730173199634</v>
      </c>
      <c r="D26" s="3">
        <f t="shared" si="4"/>
        <v>14.288424821002387</v>
      </c>
      <c r="E26" s="3">
        <f t="shared" si="5"/>
        <v>-18.20140904531354</v>
      </c>
      <c r="F26" s="3">
        <f t="shared" si="6"/>
        <v>0.2812055511549319</v>
      </c>
      <c r="G26" s="3">
        <f t="shared" si="7"/>
        <v>0.31552925323812303</v>
      </c>
      <c r="I26" s="12">
        <v>22</v>
      </c>
      <c r="J26" s="11" t="s">
        <v>32</v>
      </c>
      <c r="K26" s="23">
        <v>320.536</v>
      </c>
      <c r="L26" s="23">
        <v>359.21100000000001</v>
      </c>
      <c r="M26" s="3">
        <f t="shared" si="8"/>
        <v>-10.766652468883194</v>
      </c>
      <c r="N26" s="3">
        <f t="shared" si="9"/>
        <v>0.28120555115493195</v>
      </c>
      <c r="O26" s="3">
        <f t="shared" si="10"/>
        <v>0.31552925323812303</v>
      </c>
    </row>
    <row r="27" spans="1:15" s="4" customFormat="1">
      <c r="A27" s="12">
        <v>23</v>
      </c>
      <c r="B27" s="17" t="str">
        <f t="shared" si="2"/>
        <v>Pojišťovna VZP</v>
      </c>
      <c r="C27" s="3">
        <f t="shared" si="3"/>
        <v>11.667784867821331</v>
      </c>
      <c r="D27" s="3">
        <f t="shared" si="4"/>
        <v>12.355011933174225</v>
      </c>
      <c r="E27" s="3">
        <f t="shared" si="5"/>
        <v>-5.5623342904884794</v>
      </c>
      <c r="F27" s="3">
        <f t="shared" si="6"/>
        <v>0.28072566921817055</v>
      </c>
      <c r="G27" s="3">
        <f t="shared" si="7"/>
        <v>0.27283397140406951</v>
      </c>
      <c r="I27" s="12">
        <v>23</v>
      </c>
      <c r="J27" s="11" t="s">
        <v>48</v>
      </c>
      <c r="K27" s="23">
        <v>319.98899999999998</v>
      </c>
      <c r="L27" s="23">
        <v>310.60500000000002</v>
      </c>
      <c r="M27" s="3">
        <f t="shared" si="8"/>
        <v>3.0212005601970162</v>
      </c>
      <c r="N27" s="3">
        <f t="shared" si="9"/>
        <v>0.28072566921817055</v>
      </c>
      <c r="O27" s="3">
        <f t="shared" si="10"/>
        <v>0.27283397140406945</v>
      </c>
    </row>
    <row r="28" spans="1:15" s="4" customFormat="1">
      <c r="A28" s="12">
        <v>24</v>
      </c>
      <c r="B28" s="17" t="str">
        <f t="shared" si="2"/>
        <v>ERV</v>
      </c>
      <c r="C28" s="3">
        <f t="shared" si="3"/>
        <v>10.794275296262535</v>
      </c>
      <c r="D28" s="3">
        <f t="shared" si="4"/>
        <v>11.702147971360382</v>
      </c>
      <c r="E28" s="3">
        <f t="shared" si="5"/>
        <v>-7.7581712119839636</v>
      </c>
      <c r="F28" s="3">
        <f t="shared" si="6"/>
        <v>0.25970912136249275</v>
      </c>
      <c r="G28" s="3">
        <f t="shared" si="7"/>
        <v>0.25841686938492947</v>
      </c>
      <c r="I28" s="12">
        <v>24</v>
      </c>
      <c r="J28" s="11" t="s">
        <v>33</v>
      </c>
      <c r="K28" s="23">
        <v>296.03300000000002</v>
      </c>
      <c r="L28" s="23">
        <v>294.19200000000001</v>
      </c>
      <c r="M28" s="3">
        <f t="shared" si="8"/>
        <v>0.62578180236036474</v>
      </c>
      <c r="N28" s="3">
        <f t="shared" si="9"/>
        <v>0.25970912136249275</v>
      </c>
      <c r="O28" s="3">
        <f t="shared" si="10"/>
        <v>0.25841686938492947</v>
      </c>
    </row>
    <row r="29" spans="1:15" s="4" customFormat="1">
      <c r="A29" s="12">
        <v>25</v>
      </c>
      <c r="B29" s="17" t="str">
        <f t="shared" si="2"/>
        <v>D.A.S.</v>
      </c>
      <c r="C29" s="3">
        <f t="shared" si="3"/>
        <v>10.301330902461258</v>
      </c>
      <c r="D29" s="3">
        <f t="shared" si="4"/>
        <v>10.826968973747016</v>
      </c>
      <c r="E29" s="3">
        <f t="shared" si="5"/>
        <v>-4.8548958860075686</v>
      </c>
      <c r="F29" s="3">
        <f t="shared" si="6"/>
        <v>0.24784893141171174</v>
      </c>
      <c r="G29" s="3">
        <f t="shared" si="7"/>
        <v>0.23909041604762857</v>
      </c>
      <c r="I29" s="12">
        <v>25</v>
      </c>
      <c r="J29" s="11" t="s">
        <v>34</v>
      </c>
      <c r="K29" s="23">
        <v>282.51400000000001</v>
      </c>
      <c r="L29" s="23">
        <v>272.19</v>
      </c>
      <c r="M29" s="3">
        <f t="shared" si="8"/>
        <v>3.7929387560160279</v>
      </c>
      <c r="N29" s="3">
        <f t="shared" si="9"/>
        <v>0.2478489314117118</v>
      </c>
      <c r="O29" s="3">
        <f t="shared" si="10"/>
        <v>0.23909041604762857</v>
      </c>
    </row>
    <row r="30" spans="1:15" s="4" customFormat="1">
      <c r="A30" s="12">
        <v>26</v>
      </c>
      <c r="B30" s="17" t="str">
        <f t="shared" si="2"/>
        <v>WÜST-ŽP</v>
      </c>
      <c r="C30" s="3">
        <f t="shared" si="3"/>
        <v>8.5409298085688246</v>
      </c>
      <c r="D30" s="3">
        <f t="shared" si="4"/>
        <v>9.9107796340493248</v>
      </c>
      <c r="E30" s="3">
        <f t="shared" si="5"/>
        <v>-13.821817011996359</v>
      </c>
      <c r="F30" s="3">
        <f t="shared" si="6"/>
        <v>0.20549386738081055</v>
      </c>
      <c r="G30" s="3">
        <f t="shared" si="7"/>
        <v>0.21885833715852529</v>
      </c>
      <c r="I30" s="12">
        <v>26</v>
      </c>
      <c r="J30" s="11" t="s">
        <v>49</v>
      </c>
      <c r="K30" s="23">
        <v>234.23500000000001</v>
      </c>
      <c r="L30" s="23">
        <v>249.15700000000001</v>
      </c>
      <c r="M30" s="3">
        <f t="shared" si="8"/>
        <v>-5.9889948907716928</v>
      </c>
      <c r="N30" s="3">
        <f t="shared" si="9"/>
        <v>0.20549386738081055</v>
      </c>
      <c r="O30" s="3">
        <f t="shared" si="10"/>
        <v>0.21885833715852526</v>
      </c>
    </row>
    <row r="31" spans="1:15" s="4" customFormat="1">
      <c r="A31" s="12">
        <v>27</v>
      </c>
      <c r="B31" s="17" t="str">
        <f t="shared" si="2"/>
        <v>MAXIMA</v>
      </c>
      <c r="C31" s="3">
        <f t="shared" si="3"/>
        <v>8.2005469462169547</v>
      </c>
      <c r="D31" s="3">
        <f t="shared" si="4"/>
        <v>11.962490055688146</v>
      </c>
      <c r="E31" s="3">
        <f t="shared" si="5"/>
        <v>-31.447826430437814</v>
      </c>
      <c r="F31" s="3">
        <f t="shared" si="6"/>
        <v>0.19730429173242378</v>
      </c>
      <c r="G31" s="3">
        <f t="shared" si="7"/>
        <v>0.26416596660757441</v>
      </c>
      <c r="I31" s="12">
        <v>27</v>
      </c>
      <c r="J31" s="11" t="s">
        <v>35</v>
      </c>
      <c r="K31" s="23">
        <v>224.9</v>
      </c>
      <c r="L31" s="23">
        <v>300.73700000000002</v>
      </c>
      <c r="M31" s="3">
        <f t="shared" si="8"/>
        <v>-25.217050113554379</v>
      </c>
      <c r="N31" s="3">
        <f t="shared" si="9"/>
        <v>0.19730429173242381</v>
      </c>
      <c r="O31" s="3">
        <f t="shared" si="10"/>
        <v>0.26416596660757441</v>
      </c>
    </row>
    <row r="32" spans="1:15" s="4" customFormat="1">
      <c r="A32" s="12">
        <v>28</v>
      </c>
      <c r="B32" s="17" t="str">
        <f t="shared" si="2"/>
        <v>BASLER</v>
      </c>
      <c r="C32" s="3">
        <f t="shared" si="3"/>
        <v>2.0778122151321785</v>
      </c>
      <c r="D32" s="3">
        <f t="shared" si="4"/>
        <v>1.894033412887828</v>
      </c>
      <c r="E32" s="3">
        <f t="shared" si="5"/>
        <v>9.7030390801893702</v>
      </c>
      <c r="F32" s="3">
        <f t="shared" si="6"/>
        <v>4.999194201903262E-2</v>
      </c>
      <c r="G32" s="3">
        <f t="shared" si="7"/>
        <v>4.1825670489451787E-2</v>
      </c>
      <c r="I32" s="12">
        <v>28</v>
      </c>
      <c r="J32" s="11" t="s">
        <v>36</v>
      </c>
      <c r="K32" s="23">
        <v>56.984000000000002</v>
      </c>
      <c r="L32" s="23">
        <v>47.616</v>
      </c>
      <c r="M32" s="3">
        <f t="shared" si="8"/>
        <v>19.674059139784958</v>
      </c>
      <c r="N32" s="3">
        <f t="shared" si="9"/>
        <v>4.9991942019032634E-2</v>
      </c>
      <c r="O32" s="3">
        <f t="shared" si="10"/>
        <v>4.1825670489451794E-2</v>
      </c>
    </row>
    <row r="33" spans="1:15" s="4" customFormat="1">
      <c r="A33" s="12">
        <v>29</v>
      </c>
      <c r="B33" s="17" t="str">
        <f t="shared" si="2"/>
        <v>ČESKÁ kancelář pojistitelů</v>
      </c>
      <c r="C33" s="3">
        <f t="shared" si="3"/>
        <v>3.2816773017319959E-3</v>
      </c>
      <c r="D33" s="3">
        <f t="shared" si="4"/>
        <v>3.6197295147175814E-3</v>
      </c>
      <c r="E33" s="3">
        <f t="shared" si="5"/>
        <v>-9.3391567411622134</v>
      </c>
      <c r="F33" s="3">
        <f t="shared" si="6"/>
        <v>7.8956808607906362E-5</v>
      </c>
      <c r="G33" s="3">
        <f t="shared" si="7"/>
        <v>7.9933972079555449E-5</v>
      </c>
      <c r="I33" s="12">
        <v>29</v>
      </c>
      <c r="J33" s="11" t="s">
        <v>50</v>
      </c>
      <c r="K33" s="23">
        <v>0.09</v>
      </c>
      <c r="L33" s="23">
        <v>9.0999999999999998E-2</v>
      </c>
      <c r="M33" s="3">
        <f t="shared" si="8"/>
        <v>-1.098901098901095</v>
      </c>
      <c r="N33" s="3">
        <f t="shared" si="9"/>
        <v>7.8956808607906376E-5</v>
      </c>
      <c r="O33" s="3">
        <f t="shared" si="10"/>
        <v>7.9933972079555449E-5</v>
      </c>
    </row>
    <row r="34" spans="1:15" s="4" customFormat="1">
      <c r="A34" s="12">
        <v>30</v>
      </c>
      <c r="B34" s="17" t="str">
        <f t="shared" si="2"/>
        <v>DIRECT</v>
      </c>
      <c r="C34" s="3">
        <f t="shared" si="3"/>
        <v>0</v>
      </c>
      <c r="D34" s="3">
        <f t="shared" si="4"/>
        <v>9.5794749403341282</v>
      </c>
      <c r="E34" s="3">
        <v>0</v>
      </c>
      <c r="F34" s="3">
        <f t="shared" si="6"/>
        <v>0</v>
      </c>
      <c r="G34" s="3">
        <f t="shared" si="7"/>
        <v>0.211542182725002</v>
      </c>
      <c r="I34" s="12">
        <v>30</v>
      </c>
      <c r="J34" s="11" t="s">
        <v>37</v>
      </c>
      <c r="K34" s="23">
        <v>0</v>
      </c>
      <c r="L34" s="23">
        <v>240.828</v>
      </c>
      <c r="M34" s="3">
        <v>0</v>
      </c>
      <c r="N34" s="3">
        <f t="shared" si="9"/>
        <v>0</v>
      </c>
      <c r="O34" s="3">
        <f t="shared" si="10"/>
        <v>0.211542182725002</v>
      </c>
    </row>
    <row r="35" spans="1:15" s="4" customFormat="1">
      <c r="A35" s="7" t="s">
        <v>12</v>
      </c>
      <c r="B35" s="15"/>
      <c r="C35" s="15">
        <f>K35/27.425</f>
        <v>4156.2942570647219</v>
      </c>
      <c r="D35" s="15">
        <f>L35/25.14</f>
        <v>4528.3994033412882</v>
      </c>
      <c r="E35" s="15">
        <f t="shared" ref="E6:E35" si="11">C35*100/D35-100</f>
        <v>-8.2171450248405193</v>
      </c>
      <c r="F35" s="15">
        <f t="shared" ref="F6:F35" si="12">C35*100/$C$35</f>
        <v>100</v>
      </c>
      <c r="G35" s="15">
        <f t="shared" ref="G6:G35" si="13">D35*100/$D$35</f>
        <v>100</v>
      </c>
      <c r="I35" s="7" t="s">
        <v>12</v>
      </c>
      <c r="J35" s="24"/>
      <c r="K35" s="25">
        <v>113986.37</v>
      </c>
      <c r="L35" s="25">
        <v>113843.961</v>
      </c>
      <c r="M35" s="15">
        <f t="shared" ref="M6:M35" si="14">K35*100/L35-100</f>
        <v>0.12509139593272778</v>
      </c>
      <c r="N35" s="15">
        <f t="shared" si="0"/>
        <v>100</v>
      </c>
      <c r="O35" s="15">
        <f t="shared" si="1"/>
        <v>100</v>
      </c>
    </row>
    <row r="37" spans="1:15">
      <c r="D37" s="18"/>
      <c r="H37" s="2"/>
      <c r="I37" s="2"/>
    </row>
    <row r="38" spans="1:15" ht="15">
      <c r="A38" s="10" t="s">
        <v>4</v>
      </c>
      <c r="B38" s="33"/>
      <c r="C38" s="22"/>
      <c r="D38" s="18"/>
      <c r="E38" s="10" t="s">
        <v>5</v>
      </c>
      <c r="F38" s="9"/>
      <c r="G38" s="9"/>
      <c r="H38" s="2"/>
      <c r="I38" s="2"/>
    </row>
    <row r="39" spans="1:15" s="2" customFormat="1" ht="15">
      <c r="A39" s="16" t="s">
        <v>39</v>
      </c>
      <c r="B39" s="34"/>
      <c r="C39" s="18"/>
      <c r="D39" s="18"/>
      <c r="E39" s="14" t="s">
        <v>6</v>
      </c>
    </row>
    <row r="40" spans="1:15" s="2" customFormat="1" ht="15">
      <c r="A40" s="16" t="s">
        <v>40</v>
      </c>
      <c r="B40" s="35"/>
      <c r="C40" s="18"/>
      <c r="D40" s="18"/>
      <c r="E40" s="14" t="s">
        <v>7</v>
      </c>
    </row>
    <row r="41" spans="1:15">
      <c r="H41" s="2"/>
      <c r="I41" s="2"/>
    </row>
  </sheetData>
  <sortState ref="J5:O35">
    <sortCondition descending="1" ref="K5:K35"/>
  </sortState>
  <mergeCells count="9">
    <mergeCell ref="A2:A4"/>
    <mergeCell ref="B2:B4"/>
    <mergeCell ref="C2:E2"/>
    <mergeCell ref="N2:O2"/>
    <mergeCell ref="M1:O1"/>
    <mergeCell ref="F2:G2"/>
    <mergeCell ref="I2:I4"/>
    <mergeCell ref="J2:J4"/>
    <mergeCell ref="K2:M2"/>
  </mergeCells>
  <conditionalFormatting sqref="A39:A40">
    <cfRule type="cellIs" dxfId="39" priority="3" operator="equal">
      <formula>"Gross claims paid"</formula>
    </cfRule>
    <cfRule type="cellIs" dxfId="38" priority="4" operator="equal">
      <formula>#REF!</formula>
    </cfRule>
  </conditionalFormatting>
  <conditionalFormatting sqref="A39:A40">
    <cfRule type="cellIs" dxfId="37" priority="1" operator="equal">
      <formula>"Gross claims paid"</formula>
    </cfRule>
    <cfRule type="cellIs" dxfId="36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S29"/>
  <sheetViews>
    <sheetView workbookViewId="0">
      <selection activeCell="E39" sqref="E37:E39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4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13</v>
      </c>
      <c r="B1" s="1"/>
      <c r="C1" s="2"/>
      <c r="D1" s="6"/>
      <c r="E1" s="6"/>
      <c r="F1" s="6"/>
      <c r="G1" s="6"/>
      <c r="I1" s="5" t="s">
        <v>13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31">
        <v>2013</v>
      </c>
      <c r="D3" s="31">
        <v>2012</v>
      </c>
      <c r="E3" s="32" t="s">
        <v>9</v>
      </c>
      <c r="F3" s="31">
        <v>2013</v>
      </c>
      <c r="G3" s="31">
        <v>2012</v>
      </c>
      <c r="I3" s="27"/>
      <c r="J3" s="27"/>
      <c r="K3" s="31">
        <v>2013</v>
      </c>
      <c r="L3" s="31">
        <v>2012</v>
      </c>
      <c r="M3" s="32" t="s">
        <v>9</v>
      </c>
      <c r="N3" s="31">
        <v>2013</v>
      </c>
      <c r="O3" s="31">
        <v>2012</v>
      </c>
    </row>
    <row r="4" spans="1:19" s="4" customFormat="1">
      <c r="A4" s="27"/>
      <c r="B4" s="27"/>
      <c r="C4" s="20" t="s">
        <v>10</v>
      </c>
      <c r="D4" s="20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K5/27.425</f>
        <v>379.90581586144026</v>
      </c>
      <c r="D5" s="3">
        <f>L5/25.14</f>
        <v>435.34713603818614</v>
      </c>
      <c r="E5" s="3">
        <f>C5*100/D5-100</f>
        <v>-12.734968393563264</v>
      </c>
      <c r="F5" s="3">
        <f>C5*100/$C$24</f>
        <v>22.433948408957669</v>
      </c>
      <c r="G5" s="3">
        <f>D5*100/$D$24</f>
        <v>23.652103965788015</v>
      </c>
      <c r="I5" s="12">
        <v>1</v>
      </c>
      <c r="J5" s="17" t="s">
        <v>41</v>
      </c>
      <c r="K5" s="23">
        <v>10418.916999999999</v>
      </c>
      <c r="L5" s="23">
        <v>10944.627</v>
      </c>
      <c r="M5" s="3">
        <f>K5*100/L5-100</f>
        <v>-4.8033615033203176</v>
      </c>
      <c r="N5" s="3">
        <f>K5*100/$K$24</f>
        <v>22.433948408957665</v>
      </c>
      <c r="O5" s="3">
        <f>L5*100/$L$24</f>
        <v>23.652103965788015</v>
      </c>
    </row>
    <row r="6" spans="1:19" s="4" customFormat="1">
      <c r="A6" s="12">
        <v>2</v>
      </c>
      <c r="B6" s="17" t="str">
        <f t="shared" ref="B6:B23" si="0">J6</f>
        <v>KOOPERATIVA VIG</v>
      </c>
      <c r="C6" s="3">
        <f t="shared" ref="C6:C23" si="1">K6/27.425</f>
        <v>242.23832269826801</v>
      </c>
      <c r="D6" s="3">
        <f t="shared" ref="D6:D23" si="2">L6/25.14</f>
        <v>249.01256961018299</v>
      </c>
      <c r="E6" s="3">
        <f t="shared" ref="E6:E24" si="3">C6*100/D6-100</f>
        <v>-2.7204437601361775</v>
      </c>
      <c r="F6" s="3">
        <f>C6*100/$C$24</f>
        <v>14.304498133999115</v>
      </c>
      <c r="G6" s="3">
        <f>D6*100/$D$24</f>
        <v>13.528677916216877</v>
      </c>
      <c r="I6" s="12">
        <v>2</v>
      </c>
      <c r="J6" s="17" t="s">
        <v>42</v>
      </c>
      <c r="K6" s="23">
        <v>6643.3860000000004</v>
      </c>
      <c r="L6" s="23">
        <v>6260.1760000000004</v>
      </c>
      <c r="M6" s="3">
        <f t="shared" ref="M6:M24" si="4">K6*100/L6-100</f>
        <v>6.1213933921346637</v>
      </c>
      <c r="N6" s="3">
        <f>K6*100/$K$24</f>
        <v>14.304498133999115</v>
      </c>
      <c r="O6" s="3">
        <f>L6*100/$L$24</f>
        <v>13.528677916216878</v>
      </c>
    </row>
    <row r="7" spans="1:19" s="4" customFormat="1">
      <c r="A7" s="12">
        <v>3</v>
      </c>
      <c r="B7" s="17" t="str">
        <f t="shared" si="0"/>
        <v>PČS VIG</v>
      </c>
      <c r="C7" s="3">
        <f t="shared" si="1"/>
        <v>218.37294439380125</v>
      </c>
      <c r="D7" s="3">
        <f t="shared" si="2"/>
        <v>227.8978122513922</v>
      </c>
      <c r="E7" s="3">
        <f t="shared" si="3"/>
        <v>-4.1794468158755933</v>
      </c>
      <c r="F7" s="3">
        <f>C7*100/$C$24</f>
        <v>12.895215508439271</v>
      </c>
      <c r="G7" s="3">
        <f>D7*100/$D$24</f>
        <v>12.381527987065393</v>
      </c>
      <c r="I7" s="12">
        <v>3</v>
      </c>
      <c r="J7" s="17" t="s">
        <v>44</v>
      </c>
      <c r="K7" s="23">
        <v>5988.8779999999997</v>
      </c>
      <c r="L7" s="23">
        <v>5729.3509999999997</v>
      </c>
      <c r="M7" s="3">
        <f t="shared" si="4"/>
        <v>4.5297800745669008</v>
      </c>
      <c r="N7" s="3">
        <f>K7*100/$K$24</f>
        <v>12.89521550843927</v>
      </c>
      <c r="O7" s="3">
        <f>L7*100/$L$24</f>
        <v>12.381527987065391</v>
      </c>
    </row>
    <row r="8" spans="1:19" s="4" customFormat="1">
      <c r="A8" s="12">
        <v>4</v>
      </c>
      <c r="B8" s="17" t="str">
        <f t="shared" si="0"/>
        <v>ING</v>
      </c>
      <c r="C8" s="3">
        <f t="shared" si="1"/>
        <v>177.12360984503189</v>
      </c>
      <c r="D8" s="3">
        <f t="shared" si="2"/>
        <v>197.33305489260144</v>
      </c>
      <c r="E8" s="3">
        <f t="shared" si="3"/>
        <v>-10.241287278792967</v>
      </c>
      <c r="F8" s="3">
        <f>C8*100/$C$24</f>
        <v>10.459386930578187</v>
      </c>
      <c r="G8" s="3">
        <f>D8*100/$D$24</f>
        <v>10.720966198792153</v>
      </c>
      <c r="I8" s="12">
        <v>4</v>
      </c>
      <c r="J8" s="17" t="s">
        <v>21</v>
      </c>
      <c r="K8" s="23">
        <v>4857.6149999999998</v>
      </c>
      <c r="L8" s="23">
        <v>4960.9530000000004</v>
      </c>
      <c r="M8" s="3">
        <f t="shared" si="4"/>
        <v>-2.0830271925575659</v>
      </c>
      <c r="N8" s="3">
        <f>K8*100/$K$24</f>
        <v>10.459386930578187</v>
      </c>
      <c r="O8" s="3">
        <f>L8*100/$L$24</f>
        <v>10.720966198792153</v>
      </c>
    </row>
    <row r="9" spans="1:19" s="4" customFormat="1">
      <c r="A9" s="12">
        <v>5</v>
      </c>
      <c r="B9" s="17" t="str">
        <f t="shared" si="0"/>
        <v>ČSOBP</v>
      </c>
      <c r="C9" s="3">
        <f t="shared" si="1"/>
        <v>108.74592525068368</v>
      </c>
      <c r="D9" s="3">
        <f t="shared" si="2"/>
        <v>137.62032617342879</v>
      </c>
      <c r="E9" s="3">
        <f t="shared" si="3"/>
        <v>-20.981203667805332</v>
      </c>
      <c r="F9" s="3">
        <f>C9*100/$C$24</f>
        <v>6.4215928656590471</v>
      </c>
      <c r="G9" s="3">
        <f>D9*100/$D$24</f>
        <v>7.4768156099092495</v>
      </c>
      <c r="I9" s="12">
        <v>5</v>
      </c>
      <c r="J9" s="17" t="s">
        <v>38</v>
      </c>
      <c r="K9" s="23">
        <v>2982.357</v>
      </c>
      <c r="L9" s="23">
        <v>3459.7750000000001</v>
      </c>
      <c r="M9" s="3">
        <f t="shared" si="4"/>
        <v>-13.799105433156782</v>
      </c>
      <c r="N9" s="3">
        <f>K9*100/$K$24</f>
        <v>6.4215928656590471</v>
      </c>
      <c r="O9" s="3">
        <f>L9*100/$L$24</f>
        <v>7.4768156099092495</v>
      </c>
    </row>
    <row r="10" spans="1:19" s="4" customFormat="1">
      <c r="A10" s="12">
        <v>6</v>
      </c>
      <c r="B10" s="17" t="str">
        <f t="shared" si="0"/>
        <v>ALLIANZ</v>
      </c>
      <c r="C10" s="3">
        <f t="shared" si="1"/>
        <v>107.42873290793072</v>
      </c>
      <c r="D10" s="3">
        <f t="shared" si="2"/>
        <v>101.13214001591089</v>
      </c>
      <c r="E10" s="3">
        <f t="shared" si="3"/>
        <v>6.2261046696225293</v>
      </c>
      <c r="F10" s="3">
        <f>C10*100/$C$24</f>
        <v>6.3438108896316745</v>
      </c>
      <c r="G10" s="3">
        <f>D10*100/$D$24</f>
        <v>5.49443809762227</v>
      </c>
      <c r="I10" s="12">
        <v>6</v>
      </c>
      <c r="J10" s="17" t="s">
        <v>19</v>
      </c>
      <c r="K10" s="23">
        <v>2946.2330000000002</v>
      </c>
      <c r="L10" s="23">
        <v>2542.462</v>
      </c>
      <c r="M10" s="3">
        <f t="shared" si="4"/>
        <v>15.881102647748534</v>
      </c>
      <c r="N10" s="3">
        <f>K10*100/$K$24</f>
        <v>6.3438108896316754</v>
      </c>
      <c r="O10" s="3">
        <f>L10*100/$L$24</f>
        <v>5.4944380976222709</v>
      </c>
    </row>
    <row r="11" spans="1:19" s="4" customFormat="1">
      <c r="A11" s="12">
        <v>7</v>
      </c>
      <c r="B11" s="17" t="str">
        <f t="shared" si="0"/>
        <v xml:space="preserve">GENERALI </v>
      </c>
      <c r="C11" s="3">
        <f t="shared" si="1"/>
        <v>102.05374658158614</v>
      </c>
      <c r="D11" s="3">
        <f t="shared" si="2"/>
        <v>105.72832140015912</v>
      </c>
      <c r="E11" s="3">
        <f t="shared" si="3"/>
        <v>-3.4754877121953882</v>
      </c>
      <c r="F11" s="3">
        <f>C11*100/$C$24</f>
        <v>6.0264107317250479</v>
      </c>
      <c r="G11" s="3">
        <f>D11*100/$D$24</f>
        <v>5.7441454023151461</v>
      </c>
      <c r="I11" s="12">
        <v>7</v>
      </c>
      <c r="J11" s="17" t="s">
        <v>43</v>
      </c>
      <c r="K11" s="23">
        <v>2798.8240000000001</v>
      </c>
      <c r="L11" s="23">
        <v>2658.01</v>
      </c>
      <c r="M11" s="3">
        <f t="shared" si="4"/>
        <v>5.2977227324201124</v>
      </c>
      <c r="N11" s="3">
        <f>K11*100/$K$24</f>
        <v>6.026410731725047</v>
      </c>
      <c r="O11" s="3">
        <f>L11*100/$L$24</f>
        <v>5.7441454023151461</v>
      </c>
      <c r="S11" s="8"/>
    </row>
    <row r="12" spans="1:19" s="4" customFormat="1">
      <c r="A12" s="12">
        <v>8</v>
      </c>
      <c r="B12" s="17" t="str">
        <f t="shared" si="0"/>
        <v>METLIFE</v>
      </c>
      <c r="C12" s="3">
        <f t="shared" si="1"/>
        <v>88.124120328167734</v>
      </c>
      <c r="D12" s="3">
        <f t="shared" si="2"/>
        <v>101.51988862370723</v>
      </c>
      <c r="E12" s="3">
        <f t="shared" si="3"/>
        <v>-13.195215713043325</v>
      </c>
      <c r="F12" s="3">
        <f>C12*100/$C$24</f>
        <v>5.203847602448751</v>
      </c>
      <c r="G12" s="3">
        <f>D12*100/$D$24</f>
        <v>5.5155042069979938</v>
      </c>
      <c r="I12" s="12">
        <v>8</v>
      </c>
      <c r="J12" s="17" t="s">
        <v>22</v>
      </c>
      <c r="K12" s="23">
        <v>2416.8040000000001</v>
      </c>
      <c r="L12" s="23">
        <v>2552.21</v>
      </c>
      <c r="M12" s="3">
        <f t="shared" si="4"/>
        <v>-5.305441166675152</v>
      </c>
      <c r="N12" s="3">
        <f>K12*100/$K$24</f>
        <v>5.2038476024487501</v>
      </c>
      <c r="O12" s="3">
        <f>L12*100/$L$24</f>
        <v>5.5155042069979938</v>
      </c>
    </row>
    <row r="13" spans="1:19" s="4" customFormat="1">
      <c r="A13" s="12">
        <v>9</v>
      </c>
      <c r="B13" s="17" t="str">
        <f t="shared" si="0"/>
        <v>KOMERČNÍ pojišťovna</v>
      </c>
      <c r="C13" s="3">
        <f t="shared" si="1"/>
        <v>56.218669097538744</v>
      </c>
      <c r="D13" s="3">
        <f t="shared" si="2"/>
        <v>52.939220365950675</v>
      </c>
      <c r="E13" s="3">
        <f t="shared" si="3"/>
        <v>6.1947431581318426</v>
      </c>
      <c r="F13" s="3">
        <f>C13*100/$C$24</f>
        <v>3.3197878776734382</v>
      </c>
      <c r="G13" s="3">
        <f>D13*100/$D$24</f>
        <v>2.8761506400570385</v>
      </c>
      <c r="I13" s="12">
        <v>9</v>
      </c>
      <c r="J13" s="17" t="s">
        <v>46</v>
      </c>
      <c r="K13" s="23">
        <v>1541.797</v>
      </c>
      <c r="L13" s="23">
        <v>1330.8920000000001</v>
      </c>
      <c r="M13" s="3">
        <f t="shared" si="4"/>
        <v>15.846890656792596</v>
      </c>
      <c r="N13" s="3">
        <f>K13*100/$K$24</f>
        <v>3.3197878776734382</v>
      </c>
      <c r="O13" s="3">
        <f>L13*100/$L$24</f>
        <v>2.8761506400570389</v>
      </c>
    </row>
    <row r="14" spans="1:19" s="4" customFormat="1">
      <c r="A14" s="12">
        <v>10</v>
      </c>
      <c r="B14" s="17" t="str">
        <f t="shared" si="0"/>
        <v>AXA - ŽP</v>
      </c>
      <c r="C14" s="3">
        <f t="shared" si="1"/>
        <v>52.559234275296255</v>
      </c>
      <c r="D14" s="3">
        <f t="shared" si="2"/>
        <v>64.064200477326963</v>
      </c>
      <c r="E14" s="3">
        <f t="shared" si="3"/>
        <v>-17.958494941496141</v>
      </c>
      <c r="F14" s="3">
        <f>C14*100/$C$24</f>
        <v>3.1036933390258037</v>
      </c>
      <c r="G14" s="3">
        <f>D14*100/$D$24</f>
        <v>3.4805629915569591</v>
      </c>
      <c r="I14" s="12">
        <v>10</v>
      </c>
      <c r="J14" s="17" t="s">
        <v>24</v>
      </c>
      <c r="K14" s="23">
        <v>1441.4369999999999</v>
      </c>
      <c r="L14" s="23">
        <v>1610.5740000000001</v>
      </c>
      <c r="M14" s="3">
        <f t="shared" si="4"/>
        <v>-10.501659656743513</v>
      </c>
      <c r="N14" s="3">
        <f>K14*100/$K$24</f>
        <v>3.1036933390258037</v>
      </c>
      <c r="O14" s="3">
        <f>L14*100/$L$24</f>
        <v>3.4805629915569596</v>
      </c>
    </row>
    <row r="15" spans="1:19" s="4" customFormat="1">
      <c r="A15" s="12">
        <v>11</v>
      </c>
      <c r="B15" s="17" t="str">
        <f t="shared" si="0"/>
        <v>ČPP VIG</v>
      </c>
      <c r="C15" s="3">
        <f t="shared" si="1"/>
        <v>46.367547857793987</v>
      </c>
      <c r="D15" s="3">
        <f t="shared" si="2"/>
        <v>47.970445505171043</v>
      </c>
      <c r="E15" s="3">
        <f t="shared" si="3"/>
        <v>-3.3414274778921254</v>
      </c>
      <c r="F15" s="3">
        <f>C15*100/$C$24</f>
        <v>2.7380659444050512</v>
      </c>
      <c r="G15" s="3">
        <f>D15*100/$D$24</f>
        <v>2.606200593619969</v>
      </c>
      <c r="I15" s="12">
        <v>11</v>
      </c>
      <c r="J15" s="17" t="s">
        <v>45</v>
      </c>
      <c r="K15" s="23">
        <v>1271.6300000000001</v>
      </c>
      <c r="L15" s="23">
        <v>1205.9770000000001</v>
      </c>
      <c r="M15" s="3">
        <f t="shared" si="4"/>
        <v>5.4439678368658804</v>
      </c>
      <c r="N15" s="3">
        <f>K15*100/$K$24</f>
        <v>2.7380659444050508</v>
      </c>
      <c r="O15" s="3">
        <f>L15*100/$L$24</f>
        <v>2.606200593619969</v>
      </c>
    </row>
    <row r="16" spans="1:19" s="4" customFormat="1">
      <c r="A16" s="12">
        <v>12</v>
      </c>
      <c r="B16" s="17" t="str">
        <f t="shared" si="0"/>
        <v>UNIQA</v>
      </c>
      <c r="C16" s="3">
        <f t="shared" si="1"/>
        <v>42.964448495897898</v>
      </c>
      <c r="D16" s="3">
        <f t="shared" si="2"/>
        <v>47.558194112967385</v>
      </c>
      <c r="E16" s="3">
        <f t="shared" si="3"/>
        <v>-9.6592095279264214</v>
      </c>
      <c r="F16" s="3">
        <f>C16*100/$C$24</f>
        <v>2.5371083587934153</v>
      </c>
      <c r="G16" s="3">
        <f>D16*100/$D$24</f>
        <v>2.5838032651864435</v>
      </c>
      <c r="I16" s="12">
        <v>12</v>
      </c>
      <c r="J16" s="17" t="s">
        <v>20</v>
      </c>
      <c r="K16" s="23">
        <v>1178.3</v>
      </c>
      <c r="L16" s="23">
        <v>1195.6130000000001</v>
      </c>
      <c r="M16" s="3">
        <f t="shared" si="4"/>
        <v>-1.4480438068170969</v>
      </c>
      <c r="N16" s="3">
        <f>K16*100/$K$24</f>
        <v>2.5371083587934158</v>
      </c>
      <c r="O16" s="3">
        <f>L16*100/$L$24</f>
        <v>2.5838032651864435</v>
      </c>
    </row>
    <row r="17" spans="1:15" s="4" customFormat="1">
      <c r="A17" s="12">
        <v>13</v>
      </c>
      <c r="B17" s="17" t="str">
        <f t="shared" si="0"/>
        <v>AEGON</v>
      </c>
      <c r="C17" s="3">
        <f t="shared" si="1"/>
        <v>42.365323609845028</v>
      </c>
      <c r="D17" s="3">
        <f t="shared" si="2"/>
        <v>40.73325377883851</v>
      </c>
      <c r="E17" s="3">
        <f t="shared" si="3"/>
        <v>4.0067259047554842</v>
      </c>
      <c r="F17" s="3">
        <f>C17*100/$C$24</f>
        <v>2.5017292300118363</v>
      </c>
      <c r="G17" s="3">
        <f>D17*100/$D$24</f>
        <v>2.2130090529811359</v>
      </c>
      <c r="I17" s="12">
        <v>13</v>
      </c>
      <c r="J17" s="17" t="s">
        <v>25</v>
      </c>
      <c r="K17" s="23">
        <v>1161.8689999999999</v>
      </c>
      <c r="L17" s="23">
        <v>1024.0340000000001</v>
      </c>
      <c r="M17" s="3">
        <f t="shared" si="4"/>
        <v>13.460002304610967</v>
      </c>
      <c r="N17" s="3">
        <f>K17*100/$K$24</f>
        <v>2.5017292300118363</v>
      </c>
      <c r="O17" s="3">
        <f>L17*100/$L$24</f>
        <v>2.2130090529811359</v>
      </c>
    </row>
    <row r="18" spans="1:15" s="4" customFormat="1">
      <c r="A18" s="12">
        <v>14</v>
      </c>
      <c r="B18" s="17" t="str">
        <f t="shared" si="0"/>
        <v>CARDIF</v>
      </c>
      <c r="C18" s="3">
        <f t="shared" si="1"/>
        <v>10.154020054694621</v>
      </c>
      <c r="D18" s="3">
        <f t="shared" si="2"/>
        <v>11.079912490055687</v>
      </c>
      <c r="E18" s="3">
        <f t="shared" si="3"/>
        <v>-8.356495921714739</v>
      </c>
      <c r="F18" s="3">
        <f>C18*100/$C$24</f>
        <v>0.59960851489997258</v>
      </c>
      <c r="G18" s="3">
        <f>D18*100/$D$24</f>
        <v>0.60196385930432217</v>
      </c>
      <c r="I18" s="12">
        <v>14</v>
      </c>
      <c r="J18" s="17" t="s">
        <v>23</v>
      </c>
      <c r="K18" s="23">
        <v>278.47399999999999</v>
      </c>
      <c r="L18" s="23">
        <v>278.54899999999998</v>
      </c>
      <c r="M18" s="3">
        <f t="shared" si="4"/>
        <v>-2.6925244750472643E-2</v>
      </c>
      <c r="N18" s="3">
        <f>K18*100/$K$24</f>
        <v>0.59960851489997247</v>
      </c>
      <c r="O18" s="3">
        <f>L18*100/$L$24</f>
        <v>0.60196385930432217</v>
      </c>
    </row>
    <row r="19" spans="1:15" s="4" customFormat="1">
      <c r="A19" s="12">
        <v>15</v>
      </c>
      <c r="B19" s="17" t="str">
        <f t="shared" si="0"/>
        <v>WÜST-ŽP</v>
      </c>
      <c r="C19" s="3">
        <f t="shared" si="1"/>
        <v>8.5409298085688246</v>
      </c>
      <c r="D19" s="3">
        <f t="shared" si="2"/>
        <v>9.9107796340493248</v>
      </c>
      <c r="E19" s="3">
        <f t="shared" si="3"/>
        <v>-13.821817011996359</v>
      </c>
      <c r="F19" s="3">
        <f>C19*100/$C$24</f>
        <v>0.50435337046760231</v>
      </c>
      <c r="G19" s="3">
        <f>D19*100/$D$24</f>
        <v>0.53844569283209431</v>
      </c>
      <c r="I19" s="12">
        <v>15</v>
      </c>
      <c r="J19" s="17" t="s">
        <v>49</v>
      </c>
      <c r="K19" s="23">
        <v>234.23500000000001</v>
      </c>
      <c r="L19" s="23">
        <v>249.15700000000001</v>
      </c>
      <c r="M19" s="3">
        <f t="shared" si="4"/>
        <v>-5.9889948907716928</v>
      </c>
      <c r="N19" s="3">
        <f>K19*100/$K$24</f>
        <v>0.5043533704676022</v>
      </c>
      <c r="O19" s="3">
        <f>L19*100/$L$24</f>
        <v>0.53844569283209431</v>
      </c>
    </row>
    <row r="20" spans="1:15" s="4" customFormat="1">
      <c r="A20" s="12">
        <v>16</v>
      </c>
      <c r="B20" s="17" t="str">
        <f t="shared" si="0"/>
        <v>ERGO</v>
      </c>
      <c r="C20" s="3">
        <f t="shared" si="1"/>
        <v>7.0564813126709209</v>
      </c>
      <c r="D20" s="3">
        <f t="shared" si="2"/>
        <v>8.2902943516308678</v>
      </c>
      <c r="E20" s="3">
        <f t="shared" si="3"/>
        <v>-14.882620406804136</v>
      </c>
      <c r="F20" s="3">
        <f>C20*100/$C$24</f>
        <v>0.41669469407378179</v>
      </c>
      <c r="G20" s="3">
        <f>D20*100/$D$24</f>
        <v>0.4504058662155967</v>
      </c>
      <c r="I20" s="12">
        <v>16</v>
      </c>
      <c r="J20" s="17" t="s">
        <v>32</v>
      </c>
      <c r="K20" s="23">
        <v>193.524</v>
      </c>
      <c r="L20" s="23">
        <v>208.41800000000001</v>
      </c>
      <c r="M20" s="3">
        <f t="shared" si="4"/>
        <v>-7.1462157779078552</v>
      </c>
      <c r="N20" s="3">
        <f>K20*100/$K$24</f>
        <v>0.41669469407378174</v>
      </c>
      <c r="O20" s="3">
        <f>L20*100/$L$24</f>
        <v>0.45040586621559664</v>
      </c>
    </row>
    <row r="21" spans="1:15" s="4" customFormat="1">
      <c r="A21" s="12">
        <v>17</v>
      </c>
      <c r="B21" s="17" t="str">
        <f t="shared" si="0"/>
        <v>BASLER</v>
      </c>
      <c r="C21" s="3">
        <f t="shared" si="1"/>
        <v>2.0778122151321785</v>
      </c>
      <c r="D21" s="3">
        <f t="shared" si="2"/>
        <v>1.894033412887828</v>
      </c>
      <c r="E21" s="3">
        <f t="shared" si="3"/>
        <v>9.7030390801893702</v>
      </c>
      <c r="F21" s="3">
        <f>C21*100/$C$24</f>
        <v>0.12269760054102011</v>
      </c>
      <c r="G21" s="3">
        <f>D21*100/$D$24</f>
        <v>0.10290150431211242</v>
      </c>
      <c r="I21" s="12">
        <v>17</v>
      </c>
      <c r="J21" s="17" t="s">
        <v>36</v>
      </c>
      <c r="K21" s="23">
        <v>56.984000000000002</v>
      </c>
      <c r="L21" s="23">
        <v>47.616</v>
      </c>
      <c r="M21" s="3">
        <f t="shared" si="4"/>
        <v>19.674059139784958</v>
      </c>
      <c r="N21" s="3">
        <f>K21*100/$K$24</f>
        <v>0.12269760054102012</v>
      </c>
      <c r="O21" s="3">
        <f>L21*100/$L$24</f>
        <v>0.10290150431211245</v>
      </c>
    </row>
    <row r="22" spans="1:15" s="4" customFormat="1">
      <c r="A22" s="12">
        <v>18</v>
      </c>
      <c r="B22" s="17" t="str">
        <f t="shared" si="0"/>
        <v>MAXIMA</v>
      </c>
      <c r="C22" s="3">
        <f t="shared" si="1"/>
        <v>0.87762989972652683</v>
      </c>
      <c r="D22" s="3">
        <f t="shared" si="2"/>
        <v>0.27696897374701668</v>
      </c>
      <c r="E22" s="3">
        <f t="shared" si="3"/>
        <v>216.86939076726827</v>
      </c>
      <c r="F22" s="3">
        <f>C22*100/$C$24</f>
        <v>5.1825223701772664E-2</v>
      </c>
      <c r="G22" s="3">
        <f>D22*100/$D$24</f>
        <v>1.5047529706931259E-2</v>
      </c>
      <c r="I22" s="12">
        <v>18</v>
      </c>
      <c r="J22" s="17" t="s">
        <v>35</v>
      </c>
      <c r="K22" s="23">
        <v>24.068999999999999</v>
      </c>
      <c r="L22" s="23">
        <v>6.9630000000000001</v>
      </c>
      <c r="M22" s="3">
        <f t="shared" si="4"/>
        <v>245.66996984058596</v>
      </c>
      <c r="N22" s="3">
        <f>K22*100/$K$24</f>
        <v>5.1825223701772657E-2</v>
      </c>
      <c r="O22" s="3">
        <f>L22*100/$L$24</f>
        <v>1.5047529706931261E-2</v>
      </c>
    </row>
    <row r="23" spans="1:15" s="4" customFormat="1">
      <c r="A23" s="12">
        <v>19</v>
      </c>
      <c r="B23" s="17" t="str">
        <f t="shared" si="0"/>
        <v>HVP</v>
      </c>
      <c r="C23" s="3">
        <f t="shared" si="1"/>
        <v>0.2662169553327256</v>
      </c>
      <c r="D23" s="3">
        <f t="shared" si="2"/>
        <v>0.31905330151153544</v>
      </c>
      <c r="E23" s="3">
        <f t="shared" si="3"/>
        <v>-16.56035086566861</v>
      </c>
      <c r="F23" s="3">
        <f>C23*100/$C$24</f>
        <v>1.5720468579776568E-2</v>
      </c>
      <c r="G23" s="3">
        <f>D23*100/$D$24</f>
        <v>1.733394166010278E-2</v>
      </c>
      <c r="I23" s="12">
        <v>19</v>
      </c>
      <c r="J23" s="17" t="s">
        <v>29</v>
      </c>
      <c r="K23" s="23">
        <v>7.3010000000000002</v>
      </c>
      <c r="L23" s="23">
        <v>8.0210000000000008</v>
      </c>
      <c r="M23" s="3">
        <f t="shared" si="4"/>
        <v>-8.9764368532601964</v>
      </c>
      <c r="N23" s="3">
        <f>K23*100/$K$24</f>
        <v>1.5720468579776565E-2</v>
      </c>
      <c r="O23" s="3">
        <f>L23*100/$L$24</f>
        <v>1.733394166010278E-2</v>
      </c>
    </row>
    <row r="24" spans="1:15" s="4" customFormat="1">
      <c r="A24" s="7" t="s">
        <v>12</v>
      </c>
      <c r="B24" s="15"/>
      <c r="C24" s="15">
        <f>K24/27.425</f>
        <v>1693.4416043755696</v>
      </c>
      <c r="D24" s="15">
        <f>L24/25.14</f>
        <v>1840.6275258552107</v>
      </c>
      <c r="E24" s="15">
        <f t="shared" si="3"/>
        <v>-7.9965076807842621</v>
      </c>
      <c r="F24" s="15">
        <f>C24*100/$C$24</f>
        <v>99.999999999999986</v>
      </c>
      <c r="G24" s="15">
        <f>D24*100/$D$24</f>
        <v>100.00000000000001</v>
      </c>
      <c r="I24" s="7" t="s">
        <v>12</v>
      </c>
      <c r="J24" s="15"/>
      <c r="K24" s="25">
        <v>46442.635999999999</v>
      </c>
      <c r="L24" s="25">
        <v>46273.375999999997</v>
      </c>
      <c r="M24" s="15">
        <f t="shared" si="4"/>
        <v>0.36578269110945882</v>
      </c>
      <c r="N24" s="15">
        <f>K24*100/$K$24</f>
        <v>100</v>
      </c>
      <c r="O24" s="15">
        <f>L24*100/$L$24</f>
        <v>100</v>
      </c>
    </row>
    <row r="25" spans="1:15">
      <c r="C25" s="21"/>
      <c r="D25" s="21"/>
    </row>
    <row r="26" spans="1:15">
      <c r="C26" s="21"/>
      <c r="D26" s="18"/>
      <c r="H26" s="2"/>
      <c r="I26" s="2"/>
    </row>
    <row r="27" spans="1:15" ht="15">
      <c r="A27" s="10" t="s">
        <v>4</v>
      </c>
      <c r="B27" s="33"/>
      <c r="C27" s="22"/>
      <c r="D27" s="18"/>
      <c r="E27" s="10" t="s">
        <v>5</v>
      </c>
      <c r="F27" s="9"/>
      <c r="G27" s="9"/>
      <c r="H27" s="2"/>
      <c r="I27" s="2"/>
    </row>
    <row r="28" spans="1:15" s="2" customFormat="1" ht="15">
      <c r="A28" s="16" t="s">
        <v>39</v>
      </c>
      <c r="B28" s="34"/>
      <c r="C28" s="18"/>
      <c r="D28" s="18"/>
      <c r="E28" s="14" t="s">
        <v>6</v>
      </c>
    </row>
    <row r="29" spans="1:15" s="2" customFormat="1" ht="15">
      <c r="A29" s="16" t="s">
        <v>40</v>
      </c>
      <c r="B29" s="35"/>
      <c r="C29" s="18"/>
      <c r="D29" s="18"/>
      <c r="E29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8:A29">
    <cfRule type="cellIs" dxfId="11" priority="1" operator="equal">
      <formula>"Gross claims paid"</formula>
    </cfRule>
    <cfRule type="cellIs" dxfId="10" priority="2" operator="equal">
      <formula>#REF!</formula>
    </cfRule>
  </conditionalFormatting>
  <conditionalFormatting sqref="A28:A29">
    <cfRule type="cellIs" dxfId="9" priority="3" operator="equal">
      <formula>"Gross claims paid"</formula>
    </cfRule>
    <cfRule type="cellIs" dxfId="8" priority="4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36"/>
  <sheetViews>
    <sheetView workbookViewId="0">
      <selection activeCell="C47" sqref="C47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17</v>
      </c>
      <c r="B1" s="1"/>
      <c r="C1" s="2"/>
      <c r="D1" s="6"/>
      <c r="E1" s="6"/>
      <c r="F1" s="6"/>
      <c r="G1" s="6"/>
      <c r="I1" s="5" t="s">
        <v>17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31">
        <v>2013</v>
      </c>
      <c r="D3" s="31">
        <v>2012</v>
      </c>
      <c r="E3" s="32" t="s">
        <v>9</v>
      </c>
      <c r="F3" s="31">
        <v>2013</v>
      </c>
      <c r="G3" s="31">
        <v>2012</v>
      </c>
      <c r="I3" s="27"/>
      <c r="J3" s="27"/>
      <c r="K3" s="31">
        <v>2013</v>
      </c>
      <c r="L3" s="31">
        <v>2012</v>
      </c>
      <c r="M3" s="32" t="s">
        <v>9</v>
      </c>
      <c r="N3" s="31">
        <v>2013</v>
      </c>
      <c r="O3" s="31">
        <v>2012</v>
      </c>
    </row>
    <row r="4" spans="1:19" s="4" customFormat="1">
      <c r="A4" s="27"/>
      <c r="B4" s="27"/>
      <c r="C4" s="20" t="s">
        <v>10</v>
      </c>
      <c r="D4" s="20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K5/27.425</f>
        <v>672.04546946216965</v>
      </c>
      <c r="D5" s="3">
        <f>L5/25.14</f>
        <v>754.74729514717581</v>
      </c>
      <c r="E5" s="3">
        <f>C5*100/D5-100</f>
        <v>-10.957551781471338</v>
      </c>
      <c r="F5" s="3">
        <f>C5*100/$C$31</f>
        <v>27.287278787400187</v>
      </c>
      <c r="G5" s="3">
        <f>D5*100/$D$31</f>
        <v>28.080779944124799</v>
      </c>
      <c r="I5" s="12">
        <v>1</v>
      </c>
      <c r="J5" s="11" t="s">
        <v>41</v>
      </c>
      <c r="K5" s="23">
        <v>18430.847000000002</v>
      </c>
      <c r="L5" s="23">
        <v>18974.347000000002</v>
      </c>
      <c r="M5" s="3">
        <f>K5*100/L5-100</f>
        <v>-2.8643936995565582</v>
      </c>
      <c r="N5" s="3">
        <f>K5*100/$K$31</f>
        <v>27.287278787400179</v>
      </c>
      <c r="O5" s="3">
        <f>L5*100/$L$31</f>
        <v>28.080779944124799</v>
      </c>
    </row>
    <row r="6" spans="1:19" s="4" customFormat="1">
      <c r="A6" s="12">
        <v>2</v>
      </c>
      <c r="B6" s="17" t="str">
        <f t="shared" ref="B6:B30" si="0">J6</f>
        <v>KOOPERATIVA VIG</v>
      </c>
      <c r="C6" s="3">
        <f t="shared" ref="C6:C30" si="1">K6/27.425</f>
        <v>573.71617137648127</v>
      </c>
      <c r="D6" s="3">
        <f t="shared" ref="D6:D30" si="2">L6/25.14</f>
        <v>626.81686555290366</v>
      </c>
      <c r="E6" s="3">
        <f t="shared" ref="E6:E31" si="3">C6*100/D6-100</f>
        <v>-8.471484590572274</v>
      </c>
      <c r="F6" s="3">
        <f>C6*100/$C$31</f>
        <v>23.294782607073518</v>
      </c>
      <c r="G6" s="3">
        <f>D6*100/$D$31</f>
        <v>23.321059353283079</v>
      </c>
      <c r="I6" s="12">
        <v>2</v>
      </c>
      <c r="J6" s="11" t="s">
        <v>42</v>
      </c>
      <c r="K6" s="23">
        <v>15734.165999999999</v>
      </c>
      <c r="L6" s="23">
        <v>15758.175999999999</v>
      </c>
      <c r="M6" s="3">
        <f t="shared" ref="M6:M31" si="4">K6*100/L6-100</f>
        <v>-0.1523653498983748</v>
      </c>
      <c r="N6" s="3">
        <f>K6*100/$K$31</f>
        <v>23.294782607073515</v>
      </c>
      <c r="O6" s="3">
        <f>L6*100/$L$31</f>
        <v>23.321059353283076</v>
      </c>
    </row>
    <row r="7" spans="1:19" s="4" customFormat="1">
      <c r="A7" s="12">
        <v>3</v>
      </c>
      <c r="B7" s="17" t="str">
        <f t="shared" si="0"/>
        <v>ALLIANZ</v>
      </c>
      <c r="C7" s="3">
        <f t="shared" si="1"/>
        <v>261.39248860528716</v>
      </c>
      <c r="D7" s="3">
        <f t="shared" si="2"/>
        <v>277.84884645982498</v>
      </c>
      <c r="E7" s="3">
        <f t="shared" si="3"/>
        <v>-5.9227735022888766</v>
      </c>
      <c r="F7" s="3">
        <f>C7*100/$C$31</f>
        <v>10.613403457972876</v>
      </c>
      <c r="G7" s="3">
        <f>D7*100/$D$31</f>
        <v>10.337516100201237</v>
      </c>
      <c r="I7" s="12">
        <v>3</v>
      </c>
      <c r="J7" s="11" t="s">
        <v>19</v>
      </c>
      <c r="K7" s="23">
        <v>7168.6890000000003</v>
      </c>
      <c r="L7" s="23">
        <v>6985.12</v>
      </c>
      <c r="M7" s="3">
        <f t="shared" si="4"/>
        <v>2.6280006642691944</v>
      </c>
      <c r="N7" s="3">
        <f>K7*100/$K$31</f>
        <v>10.613403457972876</v>
      </c>
      <c r="O7" s="3">
        <f>L7*100/$L$31</f>
        <v>10.337516100201235</v>
      </c>
    </row>
    <row r="8" spans="1:19" s="4" customFormat="1">
      <c r="A8" s="12">
        <v>4</v>
      </c>
      <c r="B8" s="17" t="str">
        <f t="shared" si="0"/>
        <v xml:space="preserve">GENERALI </v>
      </c>
      <c r="C8" s="3">
        <f t="shared" si="1"/>
        <v>183.12875113947126</v>
      </c>
      <c r="D8" s="3">
        <f t="shared" si="2"/>
        <v>207.56559268098647</v>
      </c>
      <c r="E8" s="3">
        <f t="shared" si="3"/>
        <v>-11.773069527507317</v>
      </c>
      <c r="F8" s="3">
        <f>C8*100/$C$31</f>
        <v>7.4356357023436113</v>
      </c>
      <c r="G8" s="3">
        <f>D8*100/$D$31</f>
        <v>7.7225897588808774</v>
      </c>
      <c r="I8" s="12">
        <v>4</v>
      </c>
      <c r="J8" s="11" t="s">
        <v>43</v>
      </c>
      <c r="K8" s="23">
        <v>5022.3059999999996</v>
      </c>
      <c r="L8" s="23">
        <v>5218.1989999999996</v>
      </c>
      <c r="M8" s="3">
        <f t="shared" si="4"/>
        <v>-3.7540346774816271</v>
      </c>
      <c r="N8" s="3">
        <f>K8*100/$K$31</f>
        <v>7.4356357023436104</v>
      </c>
      <c r="O8" s="3">
        <f>L8*100/$L$31</f>
        <v>7.7225897588808756</v>
      </c>
    </row>
    <row r="9" spans="1:19" s="4" customFormat="1">
      <c r="A9" s="12">
        <v>5</v>
      </c>
      <c r="B9" s="17" t="str">
        <f t="shared" si="0"/>
        <v>ČPP VIG</v>
      </c>
      <c r="C9" s="3">
        <f t="shared" si="1"/>
        <v>171.13126709206927</v>
      </c>
      <c r="D9" s="3">
        <f t="shared" si="2"/>
        <v>181.63090692124103</v>
      </c>
      <c r="E9" s="3">
        <f t="shared" si="3"/>
        <v>-5.7807561538657382</v>
      </c>
      <c r="F9" s="3">
        <f>C9*100/$C$31</f>
        <v>6.948497990946132</v>
      </c>
      <c r="G9" s="3">
        <f>D9*100/$D$31</f>
        <v>6.7576757957279163</v>
      </c>
      <c r="I9" s="12">
        <v>5</v>
      </c>
      <c r="J9" s="11" t="s">
        <v>45</v>
      </c>
      <c r="K9" s="23">
        <v>4693.2749999999996</v>
      </c>
      <c r="L9" s="23">
        <v>4566.201</v>
      </c>
      <c r="M9" s="3">
        <f t="shared" si="4"/>
        <v>2.782926112976611</v>
      </c>
      <c r="N9" s="3">
        <f>K9*100/$K$31</f>
        <v>6.948497990946132</v>
      </c>
      <c r="O9" s="3">
        <f>L9*100/$L$31</f>
        <v>6.7576757957279154</v>
      </c>
    </row>
    <row r="10" spans="1:19" s="4" customFormat="1">
      <c r="A10" s="12">
        <v>6</v>
      </c>
      <c r="B10" s="17" t="str">
        <f t="shared" si="0"/>
        <v>ČSOBP</v>
      </c>
      <c r="C10" s="3">
        <f t="shared" si="1"/>
        <v>161.30227894257064</v>
      </c>
      <c r="D10" s="3">
        <f t="shared" si="2"/>
        <v>173.89033412887829</v>
      </c>
      <c r="E10" s="3">
        <f t="shared" si="3"/>
        <v>-7.2390770018177477</v>
      </c>
      <c r="F10" s="3">
        <f>C10*100/$C$31</f>
        <v>6.5494084173670348</v>
      </c>
      <c r="G10" s="3">
        <f>D10*100/$D$31</f>
        <v>6.4696836126205461</v>
      </c>
      <c r="I10" s="12">
        <v>6</v>
      </c>
      <c r="J10" s="11" t="s">
        <v>38</v>
      </c>
      <c r="K10" s="23">
        <v>4423.7150000000001</v>
      </c>
      <c r="L10" s="23">
        <v>4371.6030000000001</v>
      </c>
      <c r="M10" s="3">
        <f t="shared" si="4"/>
        <v>1.1920570097513377</v>
      </c>
      <c r="N10" s="3">
        <f>K10*100/$K$31</f>
        <v>6.5494084173670357</v>
      </c>
      <c r="O10" s="3">
        <f>L10*100/$L$31</f>
        <v>6.4696836126205444</v>
      </c>
    </row>
    <row r="11" spans="1:19" s="4" customFormat="1">
      <c r="A11" s="12">
        <v>7</v>
      </c>
      <c r="B11" s="17" t="str">
        <f t="shared" si="0"/>
        <v>UNIQA</v>
      </c>
      <c r="C11" s="3">
        <f t="shared" si="1"/>
        <v>157.19799453053781</v>
      </c>
      <c r="D11" s="3">
        <f t="shared" si="2"/>
        <v>164.51980906921241</v>
      </c>
      <c r="E11" s="3">
        <f t="shared" si="3"/>
        <v>-4.4504151689079379</v>
      </c>
      <c r="F11" s="3">
        <f>C11*100/$C$31</f>
        <v>6.3827608346319735</v>
      </c>
      <c r="G11" s="3">
        <f>D11*100/$D$31</f>
        <v>6.1210481768220335</v>
      </c>
      <c r="I11" s="12">
        <v>7</v>
      </c>
      <c r="J11" s="11" t="s">
        <v>20</v>
      </c>
      <c r="K11" s="23">
        <v>4311.1549999999997</v>
      </c>
      <c r="L11" s="23">
        <v>4136.0280000000002</v>
      </c>
      <c r="M11" s="3">
        <f t="shared" si="4"/>
        <v>4.2341831341567229</v>
      </c>
      <c r="N11" s="3">
        <f>K11*100/$K$31</f>
        <v>6.3827608346319735</v>
      </c>
      <c r="O11" s="3">
        <f>L11*100/$L$31</f>
        <v>6.1210481768220326</v>
      </c>
      <c r="S11" s="8"/>
    </row>
    <row r="12" spans="1:19" s="4" customFormat="1">
      <c r="A12" s="12">
        <v>8</v>
      </c>
      <c r="B12" s="17" t="str">
        <f t="shared" si="0"/>
        <v>CARDIF</v>
      </c>
      <c r="C12" s="3">
        <f t="shared" si="1"/>
        <v>73.86490428441202</v>
      </c>
      <c r="D12" s="3">
        <f t="shared" si="2"/>
        <v>80.906284805091488</v>
      </c>
      <c r="E12" s="3">
        <f t="shared" si="3"/>
        <v>-8.7031317006368596</v>
      </c>
      <c r="F12" s="3">
        <f>C12*100/$C$31</f>
        <v>2.9991605142824942</v>
      </c>
      <c r="G12" s="3">
        <f>D12*100/$D$31</f>
        <v>3.0101619367386259</v>
      </c>
      <c r="I12" s="12">
        <v>8</v>
      </c>
      <c r="J12" s="11" t="s">
        <v>23</v>
      </c>
      <c r="K12" s="23">
        <v>2025.7449999999999</v>
      </c>
      <c r="L12" s="23">
        <v>2033.9839999999999</v>
      </c>
      <c r="M12" s="3">
        <f t="shared" si="4"/>
        <v>-0.4050670998395276</v>
      </c>
      <c r="N12" s="3">
        <f>K12*100/$K$31</f>
        <v>2.9991605142824946</v>
      </c>
      <c r="O12" s="3">
        <f>L12*100/$L$31</f>
        <v>3.0101619367386254</v>
      </c>
    </row>
    <row r="13" spans="1:19" s="4" customFormat="1">
      <c r="A13" s="12">
        <v>9</v>
      </c>
      <c r="B13" s="17" t="str">
        <f t="shared" si="0"/>
        <v>AXA</v>
      </c>
      <c r="C13" s="3">
        <f t="shared" si="1"/>
        <v>27.601130355515039</v>
      </c>
      <c r="D13" s="3">
        <f t="shared" si="2"/>
        <v>17.429156722354811</v>
      </c>
      <c r="E13" s="3">
        <f t="shared" si="3"/>
        <v>58.361823209229357</v>
      </c>
      <c r="F13" s="3">
        <f>C13*100/$C$31</f>
        <v>1.1206975912821167</v>
      </c>
      <c r="G13" s="3">
        <f>D13*100/$D$31</f>
        <v>0.64846117061826791</v>
      </c>
      <c r="I13" s="12">
        <v>9</v>
      </c>
      <c r="J13" s="11" t="s">
        <v>26</v>
      </c>
      <c r="K13" s="23">
        <v>756.96100000000001</v>
      </c>
      <c r="L13" s="23">
        <v>438.16899999999998</v>
      </c>
      <c r="M13" s="3">
        <f t="shared" si="4"/>
        <v>72.755489320330753</v>
      </c>
      <c r="N13" s="3">
        <f>K13*100/$K$31</f>
        <v>1.1206975912821167</v>
      </c>
      <c r="O13" s="3">
        <f>L13*100/$L$31</f>
        <v>0.6484611706182678</v>
      </c>
    </row>
    <row r="14" spans="1:19" s="4" customFormat="1">
      <c r="A14" s="12">
        <v>10</v>
      </c>
      <c r="B14" s="17" t="str">
        <f t="shared" si="0"/>
        <v>TRIGLAV</v>
      </c>
      <c r="C14" s="3">
        <f t="shared" si="1"/>
        <v>26.796280765724703</v>
      </c>
      <c r="D14" s="3">
        <f t="shared" si="2"/>
        <v>26.848090692124106</v>
      </c>
      <c r="E14" s="3">
        <f t="shared" si="3"/>
        <v>-0.1929743421739829</v>
      </c>
      <c r="F14" s="3">
        <f>C14*100/$C$31</f>
        <v>1.088018023996127</v>
      </c>
      <c r="G14" s="3">
        <f>D14*100/$D$31</f>
        <v>0.99889768601082396</v>
      </c>
      <c r="I14" s="12">
        <v>10</v>
      </c>
      <c r="J14" s="11" t="s">
        <v>27</v>
      </c>
      <c r="K14" s="23">
        <v>734.88800000000003</v>
      </c>
      <c r="L14" s="23">
        <v>674.96100000000001</v>
      </c>
      <c r="M14" s="3">
        <f t="shared" si="4"/>
        <v>8.8785870591041629</v>
      </c>
      <c r="N14" s="3">
        <f>K14*100/$K$31</f>
        <v>1.0880180239961268</v>
      </c>
      <c r="O14" s="3">
        <f>L14*100/$L$31</f>
        <v>0.99889768601082396</v>
      </c>
    </row>
    <row r="15" spans="1:19" s="4" customFormat="1">
      <c r="A15" s="12">
        <v>11</v>
      </c>
      <c r="B15" s="17" t="str">
        <f t="shared" si="0"/>
        <v>SLAVIA</v>
      </c>
      <c r="C15" s="3">
        <f t="shared" si="1"/>
        <v>26.087985414767545</v>
      </c>
      <c r="D15" s="3">
        <f t="shared" si="2"/>
        <v>28.40314240254574</v>
      </c>
      <c r="E15" s="3">
        <f t="shared" si="3"/>
        <v>-8.151059326346541</v>
      </c>
      <c r="F15" s="3">
        <f>C15*100/$C$31</f>
        <v>1.0592588795875573</v>
      </c>
      <c r="G15" s="3">
        <f>D15*100/$D$31</f>
        <v>1.0567542231098668</v>
      </c>
      <c r="I15" s="12">
        <v>11</v>
      </c>
      <c r="J15" s="11" t="s">
        <v>28</v>
      </c>
      <c r="K15" s="23">
        <v>715.46299999999997</v>
      </c>
      <c r="L15" s="23">
        <v>714.05499999999995</v>
      </c>
      <c r="M15" s="3">
        <f t="shared" si="4"/>
        <v>0.19718369033198258</v>
      </c>
      <c r="N15" s="3">
        <f>K15*100/$K$31</f>
        <v>1.0592588795875575</v>
      </c>
      <c r="O15" s="3">
        <f>L15*100/$L$31</f>
        <v>1.0567542231098668</v>
      </c>
    </row>
    <row r="16" spans="1:19" s="4" customFormat="1">
      <c r="A16" s="12">
        <v>12</v>
      </c>
      <c r="B16" s="17" t="str">
        <f t="shared" si="0"/>
        <v>HVP</v>
      </c>
      <c r="C16" s="3">
        <f t="shared" si="1"/>
        <v>18.376116681859617</v>
      </c>
      <c r="D16" s="3">
        <f t="shared" si="2"/>
        <v>18.205568814638028</v>
      </c>
      <c r="E16" s="3">
        <f t="shared" si="3"/>
        <v>0.9367895557564907</v>
      </c>
      <c r="F16" s="3">
        <f>C16*100/$C$31</f>
        <v>0.74613138799818213</v>
      </c>
      <c r="G16" s="3">
        <f>D16*100/$D$31</f>
        <v>0.67734800101772097</v>
      </c>
      <c r="I16" s="12">
        <v>12</v>
      </c>
      <c r="J16" s="11" t="s">
        <v>29</v>
      </c>
      <c r="K16" s="23">
        <v>503.96499999999997</v>
      </c>
      <c r="L16" s="23">
        <v>457.68799999999999</v>
      </c>
      <c r="M16" s="3">
        <f t="shared" si="4"/>
        <v>10.111036339165551</v>
      </c>
      <c r="N16" s="3">
        <f>K16*100/$K$31</f>
        <v>0.74613138799818213</v>
      </c>
      <c r="O16" s="3">
        <f>L16*100/$L$31</f>
        <v>0.67734800101772086</v>
      </c>
    </row>
    <row r="17" spans="1:15" s="4" customFormat="1">
      <c r="A17" s="12">
        <v>13</v>
      </c>
      <c r="B17" s="17" t="str">
        <f t="shared" si="0"/>
        <v>WÜSTENROT</v>
      </c>
      <c r="C17" s="3">
        <f t="shared" si="1"/>
        <v>16.562953509571557</v>
      </c>
      <c r="D17" s="3">
        <f t="shared" si="2"/>
        <v>13.846817820206841</v>
      </c>
      <c r="E17" s="3">
        <f t="shared" si="3"/>
        <v>19.615594894308671</v>
      </c>
      <c r="F17" s="3">
        <f>C17*100/$C$31</f>
        <v>0.67251093935671369</v>
      </c>
      <c r="G17" s="3">
        <f>D17*100/$D$31</f>
        <v>0.51517832079118919</v>
      </c>
      <c r="I17" s="12">
        <v>13</v>
      </c>
      <c r="J17" s="11" t="s">
        <v>47</v>
      </c>
      <c r="K17" s="23">
        <v>454.23899999999998</v>
      </c>
      <c r="L17" s="23">
        <v>348.10899999999998</v>
      </c>
      <c r="M17" s="3">
        <f t="shared" si="4"/>
        <v>30.487577166921852</v>
      </c>
      <c r="N17" s="3">
        <f>K17*100/$K$31</f>
        <v>0.67251093935671358</v>
      </c>
      <c r="O17" s="3">
        <f>L17*100/$L$31</f>
        <v>0.5151783207911893</v>
      </c>
    </row>
    <row r="18" spans="1:15" s="4" customFormat="1">
      <c r="A18" s="12">
        <v>14</v>
      </c>
      <c r="B18" s="17" t="str">
        <f t="shared" si="0"/>
        <v>ČP ZDRAVÍ</v>
      </c>
      <c r="C18" s="3">
        <f t="shared" si="1"/>
        <v>15.138596171376481</v>
      </c>
      <c r="D18" s="3">
        <f t="shared" si="2"/>
        <v>16.458830548926013</v>
      </c>
      <c r="E18" s="3">
        <f t="shared" si="3"/>
        <v>-8.0214348985790025</v>
      </c>
      <c r="F18" s="3">
        <f>C18*100/$C$31</f>
        <v>0.61467729930358905</v>
      </c>
      <c r="G18" s="3">
        <f>D18*100/$D$31</f>
        <v>0.61235966230512373</v>
      </c>
      <c r="I18" s="12">
        <v>14</v>
      </c>
      <c r="J18" s="11" t="s">
        <v>30</v>
      </c>
      <c r="K18" s="23">
        <v>415.17599999999999</v>
      </c>
      <c r="L18" s="23">
        <v>413.77499999999998</v>
      </c>
      <c r="M18" s="3">
        <f t="shared" si="4"/>
        <v>0.33858981330433835</v>
      </c>
      <c r="N18" s="3">
        <f>K18*100/$K$31</f>
        <v>0.61467729930358905</v>
      </c>
      <c r="O18" s="3">
        <f>L18*100/$L$31</f>
        <v>0.61235966230512373</v>
      </c>
    </row>
    <row r="19" spans="1:15" s="4" customFormat="1">
      <c r="A19" s="12">
        <v>15</v>
      </c>
      <c r="B19" s="17" t="str">
        <f t="shared" si="0"/>
        <v>HDI</v>
      </c>
      <c r="C19" s="3">
        <f t="shared" si="1"/>
        <v>12.751795806745671</v>
      </c>
      <c r="D19" s="3">
        <f t="shared" si="2"/>
        <v>13.116587112171837</v>
      </c>
      <c r="E19" s="3">
        <f t="shared" si="3"/>
        <v>-2.7811449907396337</v>
      </c>
      <c r="F19" s="3">
        <f>C19*100/$C$31</f>
        <v>0.51776527486620749</v>
      </c>
      <c r="G19" s="3">
        <f>D19*100/$D$31</f>
        <v>0.48800969368564284</v>
      </c>
      <c r="I19" s="12">
        <v>15</v>
      </c>
      <c r="J19" s="11" t="s">
        <v>31</v>
      </c>
      <c r="K19" s="23">
        <v>349.71800000000002</v>
      </c>
      <c r="L19" s="23">
        <v>329.75099999999998</v>
      </c>
      <c r="M19" s="3">
        <f t="shared" si="4"/>
        <v>6.0551749653526628</v>
      </c>
      <c r="N19" s="3">
        <f>K19*100/$K$31</f>
        <v>0.51776527486620749</v>
      </c>
      <c r="O19" s="3">
        <f>L19*100/$L$31</f>
        <v>0.48800969368564279</v>
      </c>
    </row>
    <row r="20" spans="1:15" s="4" customFormat="1">
      <c r="A20" s="12">
        <v>16</v>
      </c>
      <c r="B20" s="17" t="str">
        <f t="shared" si="0"/>
        <v>Pojišťovna VZP</v>
      </c>
      <c r="C20" s="3">
        <f t="shared" si="1"/>
        <v>11.667784867821331</v>
      </c>
      <c r="D20" s="3">
        <f t="shared" si="2"/>
        <v>12.355011933174225</v>
      </c>
      <c r="E20" s="3">
        <f t="shared" si="3"/>
        <v>-5.5623342904884794</v>
      </c>
      <c r="F20" s="3">
        <f>C20*100/$C$31</f>
        <v>0.47375082935154289</v>
      </c>
      <c r="G20" s="3">
        <f>D20*100/$D$31</f>
        <v>0.45967487864245787</v>
      </c>
      <c r="I20" s="12">
        <v>16</v>
      </c>
      <c r="J20" s="11" t="s">
        <v>48</v>
      </c>
      <c r="K20" s="23">
        <v>319.98899999999998</v>
      </c>
      <c r="L20" s="23">
        <v>310.60500000000002</v>
      </c>
      <c r="M20" s="3">
        <f t="shared" si="4"/>
        <v>3.0212005601970162</v>
      </c>
      <c r="N20" s="3">
        <f>K20*100/$K$31</f>
        <v>0.47375082935154278</v>
      </c>
      <c r="O20" s="3">
        <f>L20*100/$L$31</f>
        <v>0.45967487864245776</v>
      </c>
    </row>
    <row r="21" spans="1:15" s="4" customFormat="1">
      <c r="A21" s="12">
        <v>17</v>
      </c>
      <c r="B21" s="17" t="str">
        <f t="shared" si="0"/>
        <v>ERV</v>
      </c>
      <c r="C21" s="3">
        <f t="shared" si="1"/>
        <v>10.794275296262535</v>
      </c>
      <c r="D21" s="3">
        <f t="shared" si="2"/>
        <v>11.702147971360382</v>
      </c>
      <c r="E21" s="3">
        <f t="shared" si="3"/>
        <v>-7.7581712119839636</v>
      </c>
      <c r="F21" s="3">
        <f>C21*100/$C$31</f>
        <v>0.43828343869765934</v>
      </c>
      <c r="G21" s="3">
        <f>D21*100/$D$31</f>
        <v>0.43538472303273273</v>
      </c>
      <c r="I21" s="12">
        <v>17</v>
      </c>
      <c r="J21" s="11" t="s">
        <v>33</v>
      </c>
      <c r="K21" s="23">
        <v>296.03300000000002</v>
      </c>
      <c r="L21" s="23">
        <v>294.19200000000001</v>
      </c>
      <c r="M21" s="3">
        <f t="shared" si="4"/>
        <v>0.62578180236036474</v>
      </c>
      <c r="N21" s="3">
        <f>K21*100/$K$31</f>
        <v>0.43828343869765929</v>
      </c>
      <c r="O21" s="3">
        <f>L21*100/$L$31</f>
        <v>0.43538472303273268</v>
      </c>
    </row>
    <row r="22" spans="1:15" s="4" customFormat="1">
      <c r="A22" s="12">
        <v>18</v>
      </c>
      <c r="B22" s="17" t="str">
        <f t="shared" si="0"/>
        <v>D.A.S.</v>
      </c>
      <c r="C22" s="3">
        <f t="shared" si="1"/>
        <v>10.301330902461258</v>
      </c>
      <c r="D22" s="3">
        <f t="shared" si="2"/>
        <v>10.826968973747016</v>
      </c>
      <c r="E22" s="3">
        <f t="shared" si="3"/>
        <v>-4.8548958860075686</v>
      </c>
      <c r="F22" s="3">
        <f>C22*100/$C$31</f>
        <v>0.41826825860708267</v>
      </c>
      <c r="G22" s="3">
        <f>D22*100/$D$31</f>
        <v>0.40282321668257298</v>
      </c>
      <c r="I22" s="12">
        <v>18</v>
      </c>
      <c r="J22" s="11" t="s">
        <v>34</v>
      </c>
      <c r="K22" s="23">
        <v>282.51400000000001</v>
      </c>
      <c r="L22" s="23">
        <v>272.19</v>
      </c>
      <c r="M22" s="3">
        <f t="shared" si="4"/>
        <v>3.7929387560160279</v>
      </c>
      <c r="N22" s="3">
        <f>K22*100/$K$31</f>
        <v>0.41826825860708267</v>
      </c>
      <c r="O22" s="3">
        <f>L22*100/$L$31</f>
        <v>0.40282321668257298</v>
      </c>
    </row>
    <row r="23" spans="1:15" s="4" customFormat="1">
      <c r="A23" s="12">
        <v>19</v>
      </c>
      <c r="B23" s="17" t="str">
        <f t="shared" si="0"/>
        <v>KOMERČNÍ pojišťovna</v>
      </c>
      <c r="C23" s="3">
        <f t="shared" si="1"/>
        <v>8.3534731084776652</v>
      </c>
      <c r="D23" s="3">
        <f t="shared" si="2"/>
        <v>8.8258949880668265</v>
      </c>
      <c r="E23" s="3">
        <f t="shared" si="3"/>
        <v>-5.3526795891850725</v>
      </c>
      <c r="F23" s="3">
        <f>C23*100/$C$31</f>
        <v>0.3391787608307234</v>
      </c>
      <c r="G23" s="3">
        <f>D23*100/$D$31</f>
        <v>0.32837218041507532</v>
      </c>
      <c r="I23" s="12">
        <v>19</v>
      </c>
      <c r="J23" s="11" t="s">
        <v>46</v>
      </c>
      <c r="K23" s="23">
        <v>229.09399999999999</v>
      </c>
      <c r="L23" s="23">
        <v>221.88300000000001</v>
      </c>
      <c r="M23" s="3">
        <f t="shared" si="4"/>
        <v>3.249910989124885</v>
      </c>
      <c r="N23" s="3">
        <f>K23*100/$K$31</f>
        <v>0.3391787608307234</v>
      </c>
      <c r="O23" s="3">
        <f>L23*100/$L$31</f>
        <v>0.32837218041507527</v>
      </c>
    </row>
    <row r="24" spans="1:15" s="4" customFormat="1">
      <c r="A24" s="12">
        <v>20</v>
      </c>
      <c r="B24" s="17" t="str">
        <f t="shared" si="0"/>
        <v>MAXIMA</v>
      </c>
      <c r="C24" s="3">
        <f t="shared" si="1"/>
        <v>7.3229170464904279</v>
      </c>
      <c r="D24" s="3">
        <f t="shared" si="2"/>
        <v>11.685521081941129</v>
      </c>
      <c r="E24" s="3">
        <f t="shared" si="3"/>
        <v>-37.333414615054643</v>
      </c>
      <c r="F24" s="3">
        <f>C24*100/$C$31</f>
        <v>0.29733476091209293</v>
      </c>
      <c r="G24" s="3">
        <f>D24*100/$D$31</f>
        <v>0.43476611064956905</v>
      </c>
      <c r="I24" s="12">
        <v>20</v>
      </c>
      <c r="J24" s="11" t="s">
        <v>35</v>
      </c>
      <c r="K24" s="23">
        <v>200.83099999999999</v>
      </c>
      <c r="L24" s="23">
        <v>293.774</v>
      </c>
      <c r="M24" s="3">
        <f t="shared" si="4"/>
        <v>-31.637585354728472</v>
      </c>
      <c r="N24" s="3">
        <f>K24*100/$K$31</f>
        <v>0.29733476091209288</v>
      </c>
      <c r="O24" s="3">
        <f>L24*100/$L$31</f>
        <v>0.43476611064956905</v>
      </c>
    </row>
    <row r="25" spans="1:15" s="4" customFormat="1">
      <c r="A25" s="12">
        <v>21</v>
      </c>
      <c r="B25" s="17" t="str">
        <f t="shared" si="0"/>
        <v>METLIFE</v>
      </c>
      <c r="C25" s="3">
        <f t="shared" si="1"/>
        <v>5.6586690975387413</v>
      </c>
      <c r="D25" s="3">
        <f t="shared" si="2"/>
        <v>7.4197295147175817</v>
      </c>
      <c r="E25" s="3">
        <f t="shared" si="3"/>
        <v>-23.734833105245244</v>
      </c>
      <c r="F25" s="3">
        <f>C25*100/$C$31</f>
        <v>0.22976076507703883</v>
      </c>
      <c r="G25" s="3">
        <f>D25*100/$D$31</f>
        <v>0.27605503601981596</v>
      </c>
      <c r="I25" s="12">
        <v>21</v>
      </c>
      <c r="J25" s="11" t="s">
        <v>22</v>
      </c>
      <c r="K25" s="23">
        <v>155.18899999999999</v>
      </c>
      <c r="L25" s="23">
        <v>186.53200000000001</v>
      </c>
      <c r="M25" s="3">
        <f t="shared" si="4"/>
        <v>-16.803015032273294</v>
      </c>
      <c r="N25" s="3">
        <f>K25*100/$K$31</f>
        <v>0.22976076507703883</v>
      </c>
      <c r="O25" s="3">
        <f>L25*100/$L$31</f>
        <v>0.27605503601981596</v>
      </c>
    </row>
    <row r="26" spans="1:15" s="4" customFormat="1">
      <c r="A26" s="12">
        <v>22</v>
      </c>
      <c r="B26" s="17" t="str">
        <f t="shared" si="0"/>
        <v>ERGO</v>
      </c>
      <c r="C26" s="3">
        <f t="shared" si="1"/>
        <v>4.6312488605287143</v>
      </c>
      <c r="D26" s="3">
        <f t="shared" si="2"/>
        <v>5.9981304693715192</v>
      </c>
      <c r="E26" s="3">
        <f t="shared" si="3"/>
        <v>-22.788460768277119</v>
      </c>
      <c r="F26" s="3">
        <f>C26*100/$C$31</f>
        <v>0.18804409007059042</v>
      </c>
      <c r="G26" s="3">
        <f>D26*100/$D$31</f>
        <v>0.2231636772593234</v>
      </c>
      <c r="I26" s="12">
        <v>22</v>
      </c>
      <c r="J26" s="11" t="s">
        <v>32</v>
      </c>
      <c r="K26" s="23">
        <v>127.012</v>
      </c>
      <c r="L26" s="23">
        <v>150.79300000000001</v>
      </c>
      <c r="M26" s="3">
        <f t="shared" si="4"/>
        <v>-15.770625957438341</v>
      </c>
      <c r="N26" s="3">
        <f>K26*100/$K$31</f>
        <v>0.18804409007059042</v>
      </c>
      <c r="O26" s="3">
        <f>L26*100/$L$31</f>
        <v>0.22316367725932337</v>
      </c>
    </row>
    <row r="27" spans="1:15" s="4" customFormat="1">
      <c r="A27" s="12">
        <v>23</v>
      </c>
      <c r="B27" s="17" t="str">
        <f t="shared" si="0"/>
        <v>PČS VIG</v>
      </c>
      <c r="C27" s="3">
        <f t="shared" si="1"/>
        <v>4.6142570647219694</v>
      </c>
      <c r="D27" s="3">
        <f t="shared" si="2"/>
        <v>5.2970962609387433</v>
      </c>
      <c r="E27" s="3">
        <f t="shared" si="3"/>
        <v>-12.890820981527</v>
      </c>
      <c r="F27" s="3">
        <f>C27*100/$C$31</f>
        <v>0.18735416670923172</v>
      </c>
      <c r="G27" s="3">
        <f>D27*100/$D$31</f>
        <v>0.19708132165914094</v>
      </c>
      <c r="I27" s="12">
        <v>23</v>
      </c>
      <c r="J27" s="11" t="s">
        <v>44</v>
      </c>
      <c r="K27" s="23">
        <v>126.54600000000001</v>
      </c>
      <c r="L27" s="23">
        <v>133.16900000000001</v>
      </c>
      <c r="M27" s="3">
        <f t="shared" si="4"/>
        <v>-4.973379690468505</v>
      </c>
      <c r="N27" s="3">
        <f>K27*100/$K$31</f>
        <v>0.18735416670923169</v>
      </c>
      <c r="O27" s="3">
        <f>L27*100/$L$31</f>
        <v>0.19708132165914091</v>
      </c>
    </row>
    <row r="28" spans="1:15" s="4" customFormat="1">
      <c r="A28" s="12">
        <v>24</v>
      </c>
      <c r="B28" s="17" t="str">
        <f t="shared" si="0"/>
        <v>AXA - ŽP</v>
      </c>
      <c r="C28" s="3">
        <f t="shared" si="1"/>
        <v>2.4113035551504098</v>
      </c>
      <c r="D28" s="3">
        <f t="shared" si="2"/>
        <v>1.8441129673826571</v>
      </c>
      <c r="E28" s="3">
        <f t="shared" si="3"/>
        <v>30.756824435368742</v>
      </c>
      <c r="F28" s="3">
        <f>C28*100/$C$31</f>
        <v>9.7906935379083418E-2</v>
      </c>
      <c r="G28" s="3">
        <f>D28*100/$D$31</f>
        <v>6.8611216975718314E-2</v>
      </c>
      <c r="I28" s="12">
        <v>24</v>
      </c>
      <c r="J28" s="11" t="s">
        <v>24</v>
      </c>
      <c r="K28" s="23">
        <v>66.13</v>
      </c>
      <c r="L28" s="23">
        <v>46.360999999999997</v>
      </c>
      <c r="M28" s="3">
        <f t="shared" si="4"/>
        <v>42.641444317421985</v>
      </c>
      <c r="N28" s="3">
        <f>K28*100/$K$31</f>
        <v>9.7906935379083432E-2</v>
      </c>
      <c r="O28" s="3">
        <f>L28*100/$L$31</f>
        <v>6.86112169757183E-2</v>
      </c>
    </row>
    <row r="29" spans="1:15" s="4" customFormat="1">
      <c r="A29" s="12">
        <v>25</v>
      </c>
      <c r="B29" s="17" t="str">
        <f t="shared" si="0"/>
        <v>ČESKÁ kancelář pojistitelů</v>
      </c>
      <c r="C29" s="3">
        <f t="shared" si="1"/>
        <v>3.2816773017319959E-3</v>
      </c>
      <c r="D29" s="3">
        <f t="shared" si="2"/>
        <v>3.6197295147175814E-3</v>
      </c>
      <c r="E29" s="3">
        <f t="shared" si="3"/>
        <v>-9.3391567411622134</v>
      </c>
      <c r="F29" s="3">
        <f>C29*100/$C$31</f>
        <v>1.3324700112078496E-4</v>
      </c>
      <c r="G29" s="3">
        <f>D29*100/$D$31</f>
        <v>1.3467398772223132E-4</v>
      </c>
      <c r="I29" s="12">
        <v>25</v>
      </c>
      <c r="J29" s="11" t="s">
        <v>50</v>
      </c>
      <c r="K29" s="23">
        <v>0.09</v>
      </c>
      <c r="L29" s="23">
        <v>9.0999999999999998E-2</v>
      </c>
      <c r="M29" s="3">
        <f t="shared" si="4"/>
        <v>-1.098901098901095</v>
      </c>
      <c r="N29" s="3">
        <f>K29*100/$K$31</f>
        <v>1.3324700112078494E-4</v>
      </c>
      <c r="O29" s="3">
        <f>L29*100/$L$31</f>
        <v>1.3467398772223132E-4</v>
      </c>
    </row>
    <row r="30" spans="1:15" s="4" customFormat="1">
      <c r="A30" s="12">
        <v>26</v>
      </c>
      <c r="B30" s="17" t="str">
        <f t="shared" si="0"/>
        <v>DIRECT</v>
      </c>
      <c r="C30" s="3">
        <f t="shared" si="1"/>
        <v>0</v>
      </c>
      <c r="D30" s="3">
        <f t="shared" si="2"/>
        <v>9.5794749403341282</v>
      </c>
      <c r="E30" s="3">
        <v>0</v>
      </c>
      <c r="F30" s="3">
        <f>C30*100/$C$31</f>
        <v>0</v>
      </c>
      <c r="G30" s="3">
        <f>D30*100/$D$31</f>
        <v>0.35640952873812665</v>
      </c>
      <c r="I30" s="12">
        <v>26</v>
      </c>
      <c r="J30" s="11" t="s">
        <v>37</v>
      </c>
      <c r="K30" s="23">
        <v>0</v>
      </c>
      <c r="L30" s="23">
        <v>240.828</v>
      </c>
      <c r="M30" s="3">
        <v>0</v>
      </c>
      <c r="N30" s="3">
        <f>K30*100/$K$31</f>
        <v>0</v>
      </c>
      <c r="O30" s="3">
        <f>L30*100/$L$31</f>
        <v>0.35640952873812659</v>
      </c>
    </row>
    <row r="31" spans="1:15" s="4" customFormat="1">
      <c r="A31" s="7" t="s">
        <v>12</v>
      </c>
      <c r="B31" s="15"/>
      <c r="C31" s="15">
        <f>K31/27.425</f>
        <v>2462.8526526891519</v>
      </c>
      <c r="D31" s="15">
        <f>L31/25.14</f>
        <v>2687.7718377088304</v>
      </c>
      <c r="E31" s="15">
        <f t="shared" si="3"/>
        <v>-8.3682395158738245</v>
      </c>
      <c r="F31" s="15">
        <f>C31*100/$C$31</f>
        <v>100</v>
      </c>
      <c r="G31" s="15">
        <f>D31*100/$D$31</f>
        <v>99.999999999999986</v>
      </c>
      <c r="I31" s="7" t="s">
        <v>12</v>
      </c>
      <c r="J31" s="24"/>
      <c r="K31" s="25">
        <v>67543.733999999997</v>
      </c>
      <c r="L31" s="25">
        <v>67570.584000000003</v>
      </c>
      <c r="M31" s="15">
        <f t="shared" si="4"/>
        <v>-3.9736226047722312E-2</v>
      </c>
      <c r="N31" s="15">
        <f>K31*100/$K$31</f>
        <v>100</v>
      </c>
      <c r="O31" s="15">
        <f>L31*100/$L$31</f>
        <v>100</v>
      </c>
    </row>
    <row r="32" spans="1:15">
      <c r="C32" s="21"/>
      <c r="D32" s="21"/>
    </row>
    <row r="33" spans="1:9">
      <c r="C33" s="21"/>
      <c r="D33" s="18"/>
      <c r="H33" s="2"/>
      <c r="I33" s="2"/>
    </row>
    <row r="34" spans="1:9" ht="15">
      <c r="A34" s="10" t="s">
        <v>4</v>
      </c>
      <c r="B34" s="33"/>
      <c r="C34" s="22"/>
      <c r="D34" s="18"/>
      <c r="E34" s="10" t="s">
        <v>5</v>
      </c>
      <c r="F34" s="9"/>
      <c r="G34" s="9"/>
      <c r="H34" s="2"/>
      <c r="I34" s="2"/>
    </row>
    <row r="35" spans="1:9" s="2" customFormat="1" ht="15">
      <c r="A35" s="16" t="s">
        <v>39</v>
      </c>
      <c r="B35" s="34"/>
      <c r="C35" s="18"/>
      <c r="D35" s="18"/>
      <c r="E35" s="14" t="s">
        <v>6</v>
      </c>
    </row>
    <row r="36" spans="1:9" s="2" customFormat="1" ht="15">
      <c r="A36" s="16" t="s">
        <v>40</v>
      </c>
      <c r="B36" s="35"/>
      <c r="C36" s="18"/>
      <c r="D36" s="18"/>
      <c r="E36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31:A32">
    <cfRule type="cellIs" dxfId="17" priority="5" operator="equal">
      <formula>"Gross claims paid"</formula>
    </cfRule>
    <cfRule type="cellIs" dxfId="16" priority="6" operator="equal">
      <formula>#REF!</formula>
    </cfRule>
  </conditionalFormatting>
  <conditionalFormatting sqref="A35:A36">
    <cfRule type="cellIs" dxfId="15" priority="1" operator="equal">
      <formula>"Gross claims paid"</formula>
    </cfRule>
    <cfRule type="cellIs" dxfId="14" priority="2" operator="equal">
      <formula>#REF!</formula>
    </cfRule>
  </conditionalFormatting>
  <conditionalFormatting sqref="A35:A36">
    <cfRule type="cellIs" dxfId="13" priority="3" operator="equal">
      <formula>"Gross claims paid"</formula>
    </cfRule>
    <cfRule type="cellIs" dxfId="12" priority="4" operator="equal">
      <formula>#REF!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4"/>
  <sheetViews>
    <sheetView workbookViewId="0">
      <selection activeCell="E19" sqref="E19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0.28515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11</v>
      </c>
      <c r="B1" s="1"/>
      <c r="C1" s="2"/>
      <c r="D1" s="6"/>
      <c r="E1" s="6"/>
      <c r="F1" s="6"/>
      <c r="G1" s="6"/>
      <c r="I1" s="5" t="s">
        <v>11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31">
        <v>2013</v>
      </c>
      <c r="D3" s="31">
        <v>2012</v>
      </c>
      <c r="E3" s="32" t="s">
        <v>9</v>
      </c>
      <c r="F3" s="31">
        <v>2013</v>
      </c>
      <c r="G3" s="31">
        <v>2012</v>
      </c>
      <c r="I3" s="27"/>
      <c r="J3" s="27"/>
      <c r="K3" s="31">
        <v>2013</v>
      </c>
      <c r="L3" s="31">
        <v>2012</v>
      </c>
      <c r="M3" s="32" t="s">
        <v>9</v>
      </c>
      <c r="N3" s="31">
        <v>2013</v>
      </c>
      <c r="O3" s="31">
        <v>2012</v>
      </c>
    </row>
    <row r="4" spans="1:19" s="4" customFormat="1">
      <c r="A4" s="27"/>
      <c r="B4" s="27"/>
      <c r="C4" s="20" t="s">
        <v>10</v>
      </c>
      <c r="D4" s="20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2">
        <v>1</v>
      </c>
      <c r="B5" s="17" t="str">
        <f>J5</f>
        <v>ČESKÁ pojišťovna</v>
      </c>
      <c r="C5" s="3">
        <f>K5/27.425</f>
        <v>176.87930720145852</v>
      </c>
      <c r="D5" s="3">
        <f>L5/25.14</f>
        <v>202.89069212410499</v>
      </c>
      <c r="E5" s="3">
        <f>C5*100/D5-100</f>
        <v>-12.820393410031713</v>
      </c>
      <c r="F5" s="3">
        <f>C5*100/$C$19</f>
        <v>25.266450878054503</v>
      </c>
      <c r="G5" s="3">
        <f>D5*100/$D$19</f>
        <v>26.312636717407937</v>
      </c>
      <c r="I5" s="12">
        <v>1</v>
      </c>
      <c r="J5" s="11" t="s">
        <v>41</v>
      </c>
      <c r="K5" s="23">
        <v>4850.915</v>
      </c>
      <c r="L5" s="23">
        <v>5100.6719999999996</v>
      </c>
      <c r="M5" s="3">
        <f>K5*100/L5-100</f>
        <v>-4.8965508858440501</v>
      </c>
      <c r="N5" s="3">
        <f>K5*100/$K$19</f>
        <v>25.266450878054503</v>
      </c>
      <c r="O5" s="3">
        <f>L5*100/$L$19</f>
        <v>26.312636717407941</v>
      </c>
    </row>
    <row r="6" spans="1:19" s="4" customFormat="1">
      <c r="A6" s="12">
        <v>2</v>
      </c>
      <c r="B6" s="17" t="str">
        <f t="shared" ref="B6:B18" si="0">J6</f>
        <v>KOOPERATIVA VIG</v>
      </c>
      <c r="C6" s="3">
        <f t="shared" ref="C6:C18" si="1">K6/27.425</f>
        <v>151.51445761166818</v>
      </c>
      <c r="D6" s="3">
        <f t="shared" ref="D6:D18" si="2">L6/25.14</f>
        <v>169.58528241845664</v>
      </c>
      <c r="E6" s="3">
        <f t="shared" ref="E6:E19" si="3">C6*100/D6-100</f>
        <v>-10.655892155899565</v>
      </c>
      <c r="F6" s="3">
        <f>C6*100/$C$19</f>
        <v>21.643190835206518</v>
      </c>
      <c r="G6" s="3">
        <f>D6*100/$D$19</f>
        <v>21.993300344041405</v>
      </c>
      <c r="I6" s="12">
        <v>2</v>
      </c>
      <c r="J6" s="11" t="s">
        <v>42</v>
      </c>
      <c r="K6" s="23">
        <v>4155.2839999999997</v>
      </c>
      <c r="L6" s="23">
        <v>4263.3739999999998</v>
      </c>
      <c r="M6" s="3">
        <f t="shared" ref="M6:M19" si="4">K6*100/L6-100</f>
        <v>-2.5353159258371392</v>
      </c>
      <c r="N6" s="3">
        <f>K6*100/$K$19</f>
        <v>21.643190835206514</v>
      </c>
      <c r="O6" s="3">
        <f>L6*100/$L$19</f>
        <v>21.993300344041405</v>
      </c>
    </row>
    <row r="7" spans="1:19" s="4" customFormat="1">
      <c r="A7" s="12">
        <v>3</v>
      </c>
      <c r="B7" s="17" t="str">
        <f t="shared" si="0"/>
        <v>ČPP VIG</v>
      </c>
      <c r="C7" s="3">
        <f t="shared" si="1"/>
        <v>91.615059252506839</v>
      </c>
      <c r="D7" s="3">
        <f t="shared" si="2"/>
        <v>100.56833731105807</v>
      </c>
      <c r="E7" s="3">
        <f t="shared" si="3"/>
        <v>-8.9026808018698063</v>
      </c>
      <c r="F7" s="3">
        <f>C7*100/$C$19</f>
        <v>13.086818525680144</v>
      </c>
      <c r="G7" s="3">
        <f>D7*100/$D$19</f>
        <v>13.042580205310573</v>
      </c>
      <c r="I7" s="12">
        <v>3</v>
      </c>
      <c r="J7" s="11" t="s">
        <v>45</v>
      </c>
      <c r="K7" s="23">
        <v>2512.5430000000001</v>
      </c>
      <c r="L7" s="23">
        <v>2528.288</v>
      </c>
      <c r="M7" s="3">
        <f t="shared" si="4"/>
        <v>-0.62275342049639448</v>
      </c>
      <c r="N7" s="3">
        <f>K7*100/$K$19</f>
        <v>13.086818525680144</v>
      </c>
      <c r="O7" s="3">
        <f>L7*100/$L$19</f>
        <v>13.042580205310573</v>
      </c>
    </row>
    <row r="8" spans="1:19" s="4" customFormat="1">
      <c r="A8" s="12">
        <v>4</v>
      </c>
      <c r="B8" s="17" t="str">
        <f t="shared" si="0"/>
        <v>ALLIANZ</v>
      </c>
      <c r="C8" s="3">
        <f t="shared" si="1"/>
        <v>75.374257064721974</v>
      </c>
      <c r="D8" s="3">
        <f t="shared" si="2"/>
        <v>84.040254574383454</v>
      </c>
      <c r="E8" s="3">
        <f t="shared" si="3"/>
        <v>-10.311722106923497</v>
      </c>
      <c r="F8" s="3">
        <f>C8*100/$C$19</f>
        <v>10.766889545912619</v>
      </c>
      <c r="G8" s="3">
        <f>D8*100/$D$19</f>
        <v>10.899074102924363</v>
      </c>
      <c r="I8" s="12">
        <v>4</v>
      </c>
      <c r="J8" s="11" t="s">
        <v>19</v>
      </c>
      <c r="K8" s="23">
        <v>2067.1390000000001</v>
      </c>
      <c r="L8" s="23">
        <v>2112.7719999999999</v>
      </c>
      <c r="M8" s="3">
        <f t="shared" si="4"/>
        <v>-2.1598639133801356</v>
      </c>
      <c r="N8" s="3">
        <f>K8*100/$K$19</f>
        <v>10.766889545912619</v>
      </c>
      <c r="O8" s="3">
        <f>L8*100/$L$19</f>
        <v>10.899074102924361</v>
      </c>
    </row>
    <row r="9" spans="1:19" s="4" customFormat="1">
      <c r="A9" s="12">
        <v>5</v>
      </c>
      <c r="B9" s="17" t="str">
        <f t="shared" si="0"/>
        <v>ČSOBP</v>
      </c>
      <c r="C9" s="3">
        <f t="shared" si="1"/>
        <v>51.616663628076573</v>
      </c>
      <c r="D9" s="3">
        <f t="shared" si="2"/>
        <v>55.538066825775658</v>
      </c>
      <c r="E9" s="3">
        <f t="shared" si="3"/>
        <v>-7.060748459251613</v>
      </c>
      <c r="F9" s="3">
        <f>C9*100/$C$19</f>
        <v>7.3732191553784272</v>
      </c>
      <c r="G9" s="3">
        <f>D9*100/$D$19</f>
        <v>7.2026614975509782</v>
      </c>
      <c r="I9" s="12">
        <v>5</v>
      </c>
      <c r="J9" s="11" t="s">
        <v>38</v>
      </c>
      <c r="K9" s="23">
        <v>1415.587</v>
      </c>
      <c r="L9" s="23">
        <v>1396.2270000000001</v>
      </c>
      <c r="M9" s="3">
        <f t="shared" si="4"/>
        <v>1.3865940137241353</v>
      </c>
      <c r="N9" s="3">
        <f>K9*100/$K$19</f>
        <v>7.3732191553784272</v>
      </c>
      <c r="O9" s="3">
        <f>L9*100/$L$19</f>
        <v>7.2026614975509782</v>
      </c>
    </row>
    <row r="10" spans="1:19" s="4" customFormat="1">
      <c r="A10" s="12">
        <v>6</v>
      </c>
      <c r="B10" s="17" t="str">
        <f t="shared" si="0"/>
        <v xml:space="preserve">GENERALI </v>
      </c>
      <c r="C10" s="3">
        <f t="shared" si="1"/>
        <v>51.46370100273473</v>
      </c>
      <c r="D10" s="3">
        <f t="shared" si="2"/>
        <v>60.083174224343672</v>
      </c>
      <c r="E10" s="3">
        <f t="shared" si="3"/>
        <v>-14.345901881656275</v>
      </c>
      <c r="F10" s="3">
        <f>C10*100/$C$19</f>
        <v>7.3513690999902295</v>
      </c>
      <c r="G10" s="3">
        <f>D10*100/$D$19</f>
        <v>7.7921107155908551</v>
      </c>
      <c r="I10" s="12">
        <v>6</v>
      </c>
      <c r="J10" s="11" t="s">
        <v>43</v>
      </c>
      <c r="K10" s="23">
        <v>1411.3920000000001</v>
      </c>
      <c r="L10" s="23">
        <v>1510.491</v>
      </c>
      <c r="M10" s="3">
        <f t="shared" si="4"/>
        <v>-6.5607143637399901</v>
      </c>
      <c r="N10" s="3">
        <f>K10*100/$K$19</f>
        <v>7.3513690999902295</v>
      </c>
      <c r="O10" s="3">
        <f>L10*100/$L$19</f>
        <v>7.792110715590856</v>
      </c>
    </row>
    <row r="11" spans="1:19" s="4" customFormat="1">
      <c r="A11" s="12">
        <v>7</v>
      </c>
      <c r="B11" s="17" t="str">
        <f t="shared" si="0"/>
        <v>UNIQA</v>
      </c>
      <c r="C11" s="3">
        <f t="shared" si="1"/>
        <v>33.265195989061077</v>
      </c>
      <c r="D11" s="3">
        <f t="shared" si="2"/>
        <v>34.849085123309465</v>
      </c>
      <c r="E11" s="3">
        <f t="shared" si="3"/>
        <v>-4.544994879044836</v>
      </c>
      <c r="F11" s="3">
        <f>C11*100/$C$19</f>
        <v>4.751790662822863</v>
      </c>
      <c r="G11" s="3">
        <f>D11*100/$D$19</f>
        <v>4.5195336818249441</v>
      </c>
      <c r="I11" s="12">
        <v>7</v>
      </c>
      <c r="J11" s="11" t="s">
        <v>20</v>
      </c>
      <c r="K11" s="23">
        <v>912.298</v>
      </c>
      <c r="L11" s="23">
        <v>876.10599999999999</v>
      </c>
      <c r="M11" s="3">
        <f t="shared" si="4"/>
        <v>4.1310069786076156</v>
      </c>
      <c r="N11" s="3">
        <f>K11*100/$K$19</f>
        <v>4.751790662822863</v>
      </c>
      <c r="O11" s="3">
        <f>L11*100/$L$19</f>
        <v>4.519533681824945</v>
      </c>
      <c r="S11" s="8"/>
    </row>
    <row r="12" spans="1:19" s="4" customFormat="1">
      <c r="A12" s="12">
        <v>8</v>
      </c>
      <c r="B12" s="17" t="str">
        <f t="shared" si="0"/>
        <v>AXA</v>
      </c>
      <c r="C12" s="3">
        <f t="shared" si="1"/>
        <v>20.681276207839559</v>
      </c>
      <c r="D12" s="3">
        <f t="shared" si="2"/>
        <v>13.292442322991249</v>
      </c>
      <c r="E12" s="3">
        <f t="shared" si="3"/>
        <v>55.586728949489043</v>
      </c>
      <c r="F12" s="3">
        <f>C12*100/$C$19</f>
        <v>2.9542316603812813</v>
      </c>
      <c r="G12" s="3">
        <f>D12*100/$D$19</f>
        <v>1.7238799979943127</v>
      </c>
      <c r="I12" s="12">
        <v>8</v>
      </c>
      <c r="J12" s="11" t="s">
        <v>26</v>
      </c>
      <c r="K12" s="23">
        <v>567.18399999999997</v>
      </c>
      <c r="L12" s="23">
        <v>334.17200000000003</v>
      </c>
      <c r="M12" s="3">
        <f t="shared" si="4"/>
        <v>69.728163939528116</v>
      </c>
      <c r="N12" s="3">
        <f>K12*100/$K$19</f>
        <v>2.9542316603812813</v>
      </c>
      <c r="O12" s="3">
        <f>L12*100/$L$19</f>
        <v>1.7238799979943129</v>
      </c>
    </row>
    <row r="13" spans="1:19" s="4" customFormat="1">
      <c r="A13" s="12">
        <v>9</v>
      </c>
      <c r="B13" s="17" t="str">
        <f t="shared" si="0"/>
        <v>TRIGLAV</v>
      </c>
      <c r="C13" s="3">
        <f t="shared" si="1"/>
        <v>17.973746581586145</v>
      </c>
      <c r="D13" s="3">
        <f t="shared" si="2"/>
        <v>18.201750198886238</v>
      </c>
      <c r="E13" s="3">
        <f t="shared" si="3"/>
        <v>-1.2526466675388406</v>
      </c>
      <c r="F13" s="3">
        <f>C13*100/$C$19</f>
        <v>2.5674726585230636</v>
      </c>
      <c r="G13" s="3">
        <f>D13*100/$D$19</f>
        <v>2.3605619143501357</v>
      </c>
      <c r="I13" s="12">
        <v>9</v>
      </c>
      <c r="J13" s="11" t="s">
        <v>27</v>
      </c>
      <c r="K13" s="23">
        <v>492.93</v>
      </c>
      <c r="L13" s="23">
        <v>457.59199999999998</v>
      </c>
      <c r="M13" s="3">
        <f t="shared" si="4"/>
        <v>7.7226000454553372</v>
      </c>
      <c r="N13" s="3">
        <f>K13*100/$K$19</f>
        <v>2.5674726585230632</v>
      </c>
      <c r="O13" s="3">
        <f>L13*100/$L$19</f>
        <v>2.3605619143501353</v>
      </c>
    </row>
    <row r="14" spans="1:19" s="4" customFormat="1">
      <c r="A14" s="12">
        <v>10</v>
      </c>
      <c r="B14" s="17" t="str">
        <f t="shared" si="0"/>
        <v>SLAVIA</v>
      </c>
      <c r="C14" s="3">
        <f t="shared" si="1"/>
        <v>16.181403828623516</v>
      </c>
      <c r="D14" s="3">
        <f t="shared" si="2"/>
        <v>14.686873508353221</v>
      </c>
      <c r="E14" s="3">
        <f t="shared" si="3"/>
        <v>10.17595963783765</v>
      </c>
      <c r="F14" s="3">
        <f>C14*100/$C$19</f>
        <v>2.3114441787598081</v>
      </c>
      <c r="G14" s="3">
        <f>D14*100/$D$19</f>
        <v>1.9047220111183585</v>
      </c>
      <c r="I14" s="12">
        <v>10</v>
      </c>
      <c r="J14" s="11" t="s">
        <v>28</v>
      </c>
      <c r="K14" s="23">
        <v>443.77499999999998</v>
      </c>
      <c r="L14" s="23">
        <v>369.22800000000001</v>
      </c>
      <c r="M14" s="3">
        <f t="shared" si="4"/>
        <v>20.189963924729426</v>
      </c>
      <c r="N14" s="3">
        <f>K14*100/$K$19</f>
        <v>2.3114441787598086</v>
      </c>
      <c r="O14" s="3">
        <f>L14*100/$L$19</f>
        <v>1.9047220111183585</v>
      </c>
    </row>
    <row r="15" spans="1:19" s="4" customFormat="1">
      <c r="A15" s="12">
        <v>11</v>
      </c>
      <c r="B15" s="17" t="str">
        <f t="shared" si="0"/>
        <v>WÜSTENROT</v>
      </c>
      <c r="C15" s="3">
        <f t="shared" si="1"/>
        <v>10.386581586144027</v>
      </c>
      <c r="D15" s="3">
        <f t="shared" si="2"/>
        <v>8.5447494033412887</v>
      </c>
      <c r="E15" s="3">
        <f t="shared" si="3"/>
        <v>21.55513398769213</v>
      </c>
      <c r="F15" s="3">
        <f>C15*100/$C$19</f>
        <v>1.4836786596993723</v>
      </c>
      <c r="G15" s="3">
        <f>D15*100/$D$19</f>
        <v>1.1081577204827102</v>
      </c>
      <c r="I15" s="12">
        <v>11</v>
      </c>
      <c r="J15" s="11" t="s">
        <v>47</v>
      </c>
      <c r="K15" s="23">
        <v>284.85199999999998</v>
      </c>
      <c r="L15" s="23">
        <v>214.815</v>
      </c>
      <c r="M15" s="3">
        <f t="shared" si="4"/>
        <v>32.603402928100905</v>
      </c>
      <c r="N15" s="3">
        <f>K15*100/$K$19</f>
        <v>1.4836786596993723</v>
      </c>
      <c r="O15" s="3">
        <f>L15*100/$L$19</f>
        <v>1.1081577204827102</v>
      </c>
    </row>
    <row r="16" spans="1:19" s="4" customFormat="1">
      <c r="A16" s="12">
        <v>12</v>
      </c>
      <c r="B16" s="17" t="str">
        <f t="shared" si="0"/>
        <v>HVP</v>
      </c>
      <c r="C16" s="3">
        <f t="shared" si="1"/>
        <v>3.1011121239744757</v>
      </c>
      <c r="D16" s="3">
        <f t="shared" si="2"/>
        <v>2.6511137629276056</v>
      </c>
      <c r="E16" s="3">
        <f t="shared" si="3"/>
        <v>16.97393628819384</v>
      </c>
      <c r="F16" s="3">
        <f>C16*100/$C$19</f>
        <v>0.44298057464968554</v>
      </c>
      <c r="G16" s="3">
        <f>D16*100/$D$19</f>
        <v>0.34381958388591188</v>
      </c>
      <c r="I16" s="12">
        <v>12</v>
      </c>
      <c r="J16" s="11" t="s">
        <v>29</v>
      </c>
      <c r="K16" s="23">
        <v>85.048000000000002</v>
      </c>
      <c r="L16" s="23">
        <v>66.649000000000001</v>
      </c>
      <c r="M16" s="3">
        <f t="shared" si="4"/>
        <v>27.605815541118389</v>
      </c>
      <c r="N16" s="3">
        <f>K16*100/$K$19</f>
        <v>0.44298057464968549</v>
      </c>
      <c r="O16" s="3">
        <f>L16*100/$L$19</f>
        <v>0.34381958388591188</v>
      </c>
    </row>
    <row r="17" spans="1:15" s="4" customFormat="1">
      <c r="A17" s="12">
        <v>13</v>
      </c>
      <c r="B17" s="17" t="str">
        <f t="shared" si="0"/>
        <v>ČESKÁ kancelář pojistitelů</v>
      </c>
      <c r="C17" s="3">
        <f t="shared" si="1"/>
        <v>3.2816773017319959E-3</v>
      </c>
      <c r="D17" s="3">
        <f t="shared" si="2"/>
        <v>3.6197295147175814E-3</v>
      </c>
      <c r="E17" s="3">
        <f t="shared" si="3"/>
        <v>-9.3391567411622134</v>
      </c>
      <c r="F17" s="3">
        <f>C17*100/$C$19</f>
        <v>4.6877353633797031E-4</v>
      </c>
      <c r="G17" s="3">
        <f>D17*100/$D$19</f>
        <v>4.6943813310954371E-4</v>
      </c>
      <c r="I17" s="12">
        <v>13</v>
      </c>
      <c r="J17" s="11" t="s">
        <v>50</v>
      </c>
      <c r="K17" s="23">
        <v>0.09</v>
      </c>
      <c r="L17" s="23">
        <v>9.0999999999999998E-2</v>
      </c>
      <c r="M17" s="3">
        <f t="shared" si="4"/>
        <v>-1.098901098901095</v>
      </c>
      <c r="N17" s="3">
        <f>K17*100/$K$19</f>
        <v>4.6877353633797031E-4</v>
      </c>
      <c r="O17" s="3">
        <f>L17*100/$L$19</f>
        <v>4.6943813310954371E-4</v>
      </c>
    </row>
    <row r="18" spans="1:15" s="4" customFormat="1">
      <c r="A18" s="12">
        <v>14</v>
      </c>
      <c r="B18" s="17" t="str">
        <f t="shared" si="0"/>
        <v>DIRECT</v>
      </c>
      <c r="C18" s="3">
        <f t="shared" si="1"/>
        <v>0</v>
      </c>
      <c r="D18" s="3">
        <f t="shared" si="2"/>
        <v>6.1416467780429596</v>
      </c>
      <c r="E18" s="3">
        <v>0</v>
      </c>
      <c r="F18" s="3">
        <f>C18*100/$C$19</f>
        <v>0</v>
      </c>
      <c r="G18" s="3">
        <f>D18*100/$D$19</f>
        <v>0.79650238670600726</v>
      </c>
      <c r="I18" s="12">
        <v>14</v>
      </c>
      <c r="J18" s="11" t="s">
        <v>37</v>
      </c>
      <c r="K18" s="23">
        <v>0</v>
      </c>
      <c r="L18" s="23">
        <v>154.40100000000001</v>
      </c>
      <c r="M18" s="3">
        <v>0</v>
      </c>
      <c r="N18" s="3">
        <f>K18*100/$K$19</f>
        <v>0</v>
      </c>
      <c r="O18" s="3">
        <f>L18*100/$L$19</f>
        <v>0.79650238670600726</v>
      </c>
    </row>
    <row r="19" spans="1:15" s="4" customFormat="1">
      <c r="A19" s="7" t="s">
        <v>12</v>
      </c>
      <c r="B19" s="15"/>
      <c r="C19" s="15">
        <f>K19/27.425</f>
        <v>700.05600729261619</v>
      </c>
      <c r="D19" s="15">
        <f>L19/25.14</f>
        <v>771.07700875099442</v>
      </c>
      <c r="E19" s="15">
        <f t="shared" si="3"/>
        <v>-9.2106236669433912</v>
      </c>
      <c r="F19" s="15">
        <f>C19*100/$C$19</f>
        <v>99.999999999999986</v>
      </c>
      <c r="G19" s="15">
        <f>D19*100/$D$19</f>
        <v>100</v>
      </c>
      <c r="I19" s="7" t="s">
        <v>12</v>
      </c>
      <c r="J19" s="24"/>
      <c r="K19" s="25">
        <v>19199.036</v>
      </c>
      <c r="L19" s="25">
        <v>19384.876</v>
      </c>
      <c r="M19" s="15">
        <f t="shared" si="4"/>
        <v>-0.95868552370414761</v>
      </c>
      <c r="N19" s="15">
        <f>K19*100/$K$19</f>
        <v>100</v>
      </c>
      <c r="O19" s="15">
        <f>L19*100/$L$19</f>
        <v>100</v>
      </c>
    </row>
    <row r="20" spans="1:15">
      <c r="C20" s="21"/>
      <c r="D20" s="21"/>
    </row>
    <row r="21" spans="1:15">
      <c r="C21" s="21"/>
      <c r="D21" s="18"/>
      <c r="H21" s="2"/>
      <c r="I21" s="2"/>
    </row>
    <row r="22" spans="1:15" ht="15">
      <c r="A22" s="10" t="s">
        <v>4</v>
      </c>
      <c r="B22" s="33"/>
      <c r="C22" s="22"/>
      <c r="D22" s="18"/>
      <c r="E22" s="10" t="s">
        <v>5</v>
      </c>
      <c r="F22" s="9"/>
      <c r="G22" s="9"/>
      <c r="H22" s="2"/>
      <c r="I22" s="2"/>
    </row>
    <row r="23" spans="1:15" s="2" customFormat="1" ht="15">
      <c r="A23" s="16" t="s">
        <v>39</v>
      </c>
      <c r="B23" s="34"/>
      <c r="C23" s="18"/>
      <c r="D23" s="18"/>
      <c r="E23" s="14" t="s">
        <v>6</v>
      </c>
    </row>
    <row r="24" spans="1:15" s="2" customFormat="1" ht="15">
      <c r="A24" s="16" t="s">
        <v>40</v>
      </c>
      <c r="B24" s="35"/>
      <c r="C24" s="18"/>
      <c r="D24" s="18"/>
      <c r="E24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3:A24">
    <cfRule type="cellIs" dxfId="7" priority="3" operator="equal">
      <formula>"Gross claims paid"</formula>
    </cfRule>
    <cfRule type="cellIs" dxfId="6" priority="4" operator="equal">
      <formula>#REF!</formula>
    </cfRule>
  </conditionalFormatting>
  <conditionalFormatting sqref="A23:A24">
    <cfRule type="cellIs" dxfId="5" priority="1" operator="equal">
      <formula>"Gross claims paid"</formula>
    </cfRule>
    <cfRule type="cellIs" dxfId="4" priority="2" operator="equal">
      <formula>#REF!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5"/>
  <sheetViews>
    <sheetView workbookViewId="0">
      <selection activeCell="D45" sqref="D45"/>
    </sheetView>
  </sheetViews>
  <sheetFormatPr defaultRowHeight="12.75"/>
  <cols>
    <col min="1" max="1" width="3.140625" style="1" customWidth="1"/>
    <col min="2" max="2" width="29.28515625" style="1" customWidth="1"/>
    <col min="3" max="4" width="13.42578125" style="1" customWidth="1"/>
    <col min="5" max="5" width="11.140625" style="1" customWidth="1"/>
    <col min="6" max="7" width="13.42578125" style="1" customWidth="1"/>
    <col min="8" max="8" width="4" style="1" customWidth="1"/>
    <col min="9" max="9" width="3.5703125" style="1" customWidth="1"/>
    <col min="10" max="10" width="28.7109375" style="1" customWidth="1"/>
    <col min="11" max="15" width="13.28515625" style="1" customWidth="1"/>
    <col min="16" max="16384" width="9.140625" style="1"/>
  </cols>
  <sheetData>
    <row r="1" spans="1:19" s="4" customFormat="1">
      <c r="A1" s="5" t="s">
        <v>18</v>
      </c>
      <c r="B1" s="1"/>
      <c r="C1" s="2"/>
      <c r="D1" s="6"/>
      <c r="E1" s="6"/>
      <c r="F1" s="6"/>
      <c r="G1" s="6"/>
      <c r="I1" s="5" t="s">
        <v>18</v>
      </c>
      <c r="J1" s="1"/>
      <c r="K1" s="2"/>
      <c r="L1" s="6"/>
      <c r="M1" s="30" t="s">
        <v>16</v>
      </c>
      <c r="N1" s="30"/>
      <c r="O1" s="30"/>
    </row>
    <row r="2" spans="1:19" s="4" customFormat="1">
      <c r="A2" s="27" t="s">
        <v>14</v>
      </c>
      <c r="B2" s="27" t="s">
        <v>1</v>
      </c>
      <c r="C2" s="28" t="s">
        <v>8</v>
      </c>
      <c r="D2" s="28"/>
      <c r="E2" s="28"/>
      <c r="F2" s="29" t="s">
        <v>15</v>
      </c>
      <c r="G2" s="29"/>
      <c r="I2" s="27" t="s">
        <v>14</v>
      </c>
      <c r="J2" s="27" t="s">
        <v>1</v>
      </c>
      <c r="K2" s="28" t="s">
        <v>8</v>
      </c>
      <c r="L2" s="28"/>
      <c r="M2" s="28"/>
      <c r="N2" s="29" t="s">
        <v>15</v>
      </c>
      <c r="O2" s="29"/>
    </row>
    <row r="3" spans="1:19" s="4" customFormat="1">
      <c r="A3" s="27"/>
      <c r="B3" s="27"/>
      <c r="C3" s="31">
        <v>2013</v>
      </c>
      <c r="D3" s="31">
        <v>2012</v>
      </c>
      <c r="E3" s="32" t="s">
        <v>9</v>
      </c>
      <c r="F3" s="31">
        <v>2013</v>
      </c>
      <c r="G3" s="31">
        <v>2012</v>
      </c>
      <c r="I3" s="27"/>
      <c r="J3" s="27"/>
      <c r="K3" s="31">
        <v>2013</v>
      </c>
      <c r="L3" s="31">
        <v>2012</v>
      </c>
      <c r="M3" s="32" t="s">
        <v>9</v>
      </c>
      <c r="N3" s="31">
        <v>2013</v>
      </c>
      <c r="O3" s="31">
        <v>2012</v>
      </c>
    </row>
    <row r="4" spans="1:19" s="4" customFormat="1">
      <c r="A4" s="27"/>
      <c r="B4" s="27"/>
      <c r="C4" s="20" t="s">
        <v>10</v>
      </c>
      <c r="D4" s="20" t="s">
        <v>10</v>
      </c>
      <c r="E4" s="26" t="s">
        <v>3</v>
      </c>
      <c r="F4" s="26" t="s">
        <v>3</v>
      </c>
      <c r="G4" s="26" t="s">
        <v>3</v>
      </c>
      <c r="I4" s="27"/>
      <c r="J4" s="27"/>
      <c r="K4" s="26" t="s">
        <v>0</v>
      </c>
      <c r="L4" s="26" t="s">
        <v>0</v>
      </c>
      <c r="M4" s="26" t="s">
        <v>3</v>
      </c>
      <c r="N4" s="26" t="s">
        <v>3</v>
      </c>
      <c r="O4" s="26" t="s">
        <v>3</v>
      </c>
    </row>
    <row r="5" spans="1:19" s="4" customFormat="1">
      <c r="A5" s="12">
        <v>1</v>
      </c>
      <c r="B5" s="17" t="str">
        <f>J5</f>
        <v>KOOPERATIVA VIG</v>
      </c>
      <c r="C5" s="3">
        <f>K5/27.425</f>
        <v>136.54020054694621</v>
      </c>
      <c r="D5" s="3">
        <f>L5/25.14</f>
        <v>149.89291964996022</v>
      </c>
      <c r="E5" s="3">
        <f>C5*100/D5-100</f>
        <v>-8.9081720031847738</v>
      </c>
      <c r="F5" s="3">
        <f>C5*100/$C$20</f>
        <v>26.073869959270446</v>
      </c>
      <c r="G5" s="3">
        <f>D5*100/$D$20</f>
        <v>25.948474178145126</v>
      </c>
      <c r="I5" s="12">
        <v>1</v>
      </c>
      <c r="J5" s="11" t="s">
        <v>42</v>
      </c>
      <c r="K5" s="23">
        <v>3744.6149999999998</v>
      </c>
      <c r="L5" s="23">
        <v>3768.308</v>
      </c>
      <c r="M5" s="3">
        <f>K5*100/L5-100</f>
        <v>-0.62874372264687395</v>
      </c>
      <c r="N5" s="3">
        <f>K5*100/$K$20</f>
        <v>26.073869959270446</v>
      </c>
      <c r="O5" s="3">
        <f>L5*100/$L$20</f>
        <v>25.948474178145126</v>
      </c>
    </row>
    <row r="6" spans="1:19" s="4" customFormat="1">
      <c r="A6" s="12">
        <v>2</v>
      </c>
      <c r="B6" s="17" t="str">
        <f t="shared" ref="B6:B19" si="0">J6</f>
        <v>ČESKÁ pojišťovna</v>
      </c>
      <c r="C6" s="3">
        <f t="shared" ref="C6:C19" si="1">K6/27.425</f>
        <v>134.09582497721058</v>
      </c>
      <c r="D6" s="3">
        <f t="shared" ref="D6:D19" si="2">L6/25.14</f>
        <v>159.22307080350041</v>
      </c>
      <c r="E6" s="3">
        <f t="shared" ref="E6:E20" si="3">C6*100/D6-100</f>
        <v>-15.781158910884059</v>
      </c>
      <c r="F6" s="3">
        <f>C6*100/$C$20</f>
        <v>25.607089256725697</v>
      </c>
      <c r="G6" s="3">
        <f>D6*100/$D$20</f>
        <v>27.563648442888276</v>
      </c>
      <c r="I6" s="12">
        <v>2</v>
      </c>
      <c r="J6" s="11" t="s">
        <v>41</v>
      </c>
      <c r="K6" s="23">
        <v>3677.578</v>
      </c>
      <c r="L6" s="23">
        <v>4002.8679999999999</v>
      </c>
      <c r="M6" s="3">
        <f t="shared" ref="M6:M19" si="4">K6*100/L6-100</f>
        <v>-8.1264233544548574</v>
      </c>
      <c r="N6" s="3">
        <f t="shared" ref="N6:N19" si="5">K6*100/$K$20</f>
        <v>25.607089256725697</v>
      </c>
      <c r="O6" s="3">
        <f t="shared" ref="O6:O19" si="6">L6*100/$L$20</f>
        <v>27.563648442888272</v>
      </c>
    </row>
    <row r="7" spans="1:19" s="4" customFormat="1">
      <c r="A7" s="12">
        <v>3</v>
      </c>
      <c r="B7" s="17" t="str">
        <f t="shared" si="0"/>
        <v>ALLIANZ</v>
      </c>
      <c r="C7" s="3">
        <f t="shared" si="1"/>
        <v>86.439854147675476</v>
      </c>
      <c r="D7" s="3">
        <f t="shared" si="2"/>
        <v>91.169371519490852</v>
      </c>
      <c r="E7" s="3">
        <f t="shared" si="3"/>
        <v>-5.1876165130789218</v>
      </c>
      <c r="F7" s="3">
        <f>C7*100/$C$20</f>
        <v>16.506651574529286</v>
      </c>
      <c r="G7" s="3">
        <f>D7*100/$D$20</f>
        <v>15.782640622624337</v>
      </c>
      <c r="I7" s="12">
        <v>3</v>
      </c>
      <c r="J7" s="11" t="s">
        <v>19</v>
      </c>
      <c r="K7" s="23">
        <v>2370.6129999999998</v>
      </c>
      <c r="L7" s="23">
        <v>2291.998</v>
      </c>
      <c r="M7" s="3">
        <f t="shared" si="4"/>
        <v>3.4299768149884926</v>
      </c>
      <c r="N7" s="3">
        <f t="shared" si="5"/>
        <v>16.50665157452929</v>
      </c>
      <c r="O7" s="3">
        <f t="shared" si="6"/>
        <v>15.782640622624339</v>
      </c>
    </row>
    <row r="8" spans="1:19" s="4" customFormat="1">
      <c r="A8" s="12">
        <v>4</v>
      </c>
      <c r="B8" s="17" t="str">
        <f t="shared" si="0"/>
        <v>UNIQA</v>
      </c>
      <c r="C8" s="3">
        <f t="shared" si="1"/>
        <v>45.069644484958978</v>
      </c>
      <c r="D8" s="3">
        <f t="shared" si="2"/>
        <v>48.167979315831346</v>
      </c>
      <c r="E8" s="3">
        <f t="shared" si="3"/>
        <v>-6.4323537646389042</v>
      </c>
      <c r="F8" s="3">
        <f>C8*100/$C$20</f>
        <v>8.6065499003520642</v>
      </c>
      <c r="G8" s="3">
        <f>D8*100/$D$20</f>
        <v>8.3385230630579006</v>
      </c>
      <c r="I8" s="12">
        <v>4</v>
      </c>
      <c r="J8" s="11" t="s">
        <v>20</v>
      </c>
      <c r="K8" s="23">
        <v>1236.0350000000001</v>
      </c>
      <c r="L8" s="23">
        <v>1210.943</v>
      </c>
      <c r="M8" s="3">
        <f t="shared" si="4"/>
        <v>2.0721041370237998</v>
      </c>
      <c r="N8" s="3">
        <f t="shared" si="5"/>
        <v>8.606549900352066</v>
      </c>
      <c r="O8" s="3">
        <f t="shared" si="6"/>
        <v>8.3385230630579006</v>
      </c>
    </row>
    <row r="9" spans="1:19" s="4" customFormat="1">
      <c r="A9" s="12">
        <v>5</v>
      </c>
      <c r="B9" s="17" t="str">
        <f t="shared" si="0"/>
        <v>ČPP VIG</v>
      </c>
      <c r="C9" s="3">
        <f t="shared" si="1"/>
        <v>37.071540565177756</v>
      </c>
      <c r="D9" s="3">
        <f t="shared" si="2"/>
        <v>37.97879872712808</v>
      </c>
      <c r="E9" s="3">
        <f t="shared" si="3"/>
        <v>-2.3888542880696093</v>
      </c>
      <c r="F9" s="3">
        <f>C9*100/$C$20</f>
        <v>7.0792229981669124</v>
      </c>
      <c r="G9" s="3">
        <f>D9*100/$D$20</f>
        <v>6.5746392850925792</v>
      </c>
      <c r="I9" s="12">
        <v>5</v>
      </c>
      <c r="J9" s="11" t="s">
        <v>45</v>
      </c>
      <c r="K9" s="23">
        <v>1016.687</v>
      </c>
      <c r="L9" s="23">
        <v>954.78700000000003</v>
      </c>
      <c r="M9" s="3">
        <f t="shared" si="4"/>
        <v>6.4831213663361495</v>
      </c>
      <c r="N9" s="3">
        <f t="shared" si="5"/>
        <v>7.0792229981669124</v>
      </c>
      <c r="O9" s="3">
        <f t="shared" si="6"/>
        <v>6.5746392850925801</v>
      </c>
    </row>
    <row r="10" spans="1:19" s="4" customFormat="1">
      <c r="A10" s="12">
        <v>6</v>
      </c>
      <c r="B10" s="17" t="str">
        <f t="shared" si="0"/>
        <v xml:space="preserve">GENERALI </v>
      </c>
      <c r="C10" s="3">
        <f t="shared" si="1"/>
        <v>34.071759343664539</v>
      </c>
      <c r="D10" s="3">
        <f t="shared" si="2"/>
        <v>36.252824184566428</v>
      </c>
      <c r="E10" s="3">
        <f t="shared" si="3"/>
        <v>-6.0162618774137115</v>
      </c>
      <c r="F10" s="3">
        <f>C10*100/$C$20</f>
        <v>6.5063814089303094</v>
      </c>
      <c r="G10" s="3">
        <f>D10*100/$D$20</f>
        <v>6.2758499496497517</v>
      </c>
      <c r="I10" s="12">
        <v>6</v>
      </c>
      <c r="J10" s="11" t="s">
        <v>43</v>
      </c>
      <c r="K10" s="23">
        <v>934.41800000000001</v>
      </c>
      <c r="L10" s="23">
        <v>911.39599999999996</v>
      </c>
      <c r="M10" s="3">
        <f t="shared" si="4"/>
        <v>2.5260150362740319</v>
      </c>
      <c r="N10" s="3">
        <f t="shared" si="5"/>
        <v>6.5063814089303103</v>
      </c>
      <c r="O10" s="3">
        <f t="shared" si="6"/>
        <v>6.2758499496497508</v>
      </c>
    </row>
    <row r="11" spans="1:19" s="4" customFormat="1">
      <c r="A11" s="12">
        <v>7</v>
      </c>
      <c r="B11" s="17" t="str">
        <f t="shared" si="0"/>
        <v>ČSOBP</v>
      </c>
      <c r="C11" s="3">
        <f t="shared" si="1"/>
        <v>33.589753874202366</v>
      </c>
      <c r="D11" s="3">
        <f t="shared" si="2"/>
        <v>37.306284805091487</v>
      </c>
      <c r="E11" s="3">
        <f t="shared" si="3"/>
        <v>-9.9622113279473439</v>
      </c>
      <c r="F11" s="3">
        <f>C11*100/$C$20</f>
        <v>6.414337103443204</v>
      </c>
      <c r="G11" s="3">
        <f>D11*100/$D$20</f>
        <v>6.4582181080205618</v>
      </c>
      <c r="I11" s="12">
        <v>7</v>
      </c>
      <c r="J11" s="11" t="s">
        <v>38</v>
      </c>
      <c r="K11" s="23">
        <v>921.19899999999996</v>
      </c>
      <c r="L11" s="23">
        <v>937.88</v>
      </c>
      <c r="M11" s="3">
        <f t="shared" si="4"/>
        <v>-1.7785857465773915</v>
      </c>
      <c r="N11" s="3">
        <f t="shared" si="5"/>
        <v>6.4143371034432048</v>
      </c>
      <c r="O11" s="3">
        <f t="shared" si="6"/>
        <v>6.4582181080205627</v>
      </c>
      <c r="S11" s="8"/>
    </row>
    <row r="12" spans="1:19" s="4" customFormat="1">
      <c r="A12" s="12">
        <v>8</v>
      </c>
      <c r="B12" s="17" t="str">
        <f t="shared" si="0"/>
        <v>TRIGLAV</v>
      </c>
      <c r="C12" s="3">
        <f t="shared" si="1"/>
        <v>5.8021513217866909</v>
      </c>
      <c r="D12" s="3">
        <f t="shared" si="2"/>
        <v>5.2747812251392201</v>
      </c>
      <c r="E12" s="3">
        <f t="shared" si="3"/>
        <v>9.9979520313385564</v>
      </c>
      <c r="F12" s="3">
        <f>C12*100/$C$20</f>
        <v>1.1079853291724118</v>
      </c>
      <c r="G12" s="3">
        <f>D12*100/$D$20</f>
        <v>0.91313535512900446</v>
      </c>
      <c r="I12" s="12">
        <v>8</v>
      </c>
      <c r="J12" s="11" t="s">
        <v>27</v>
      </c>
      <c r="K12" s="23">
        <v>159.124</v>
      </c>
      <c r="L12" s="23">
        <v>132.608</v>
      </c>
      <c r="M12" s="3">
        <f t="shared" si="4"/>
        <v>19.995777027027017</v>
      </c>
      <c r="N12" s="3">
        <f t="shared" si="5"/>
        <v>1.1079853291724118</v>
      </c>
      <c r="O12" s="3">
        <f t="shared" si="6"/>
        <v>0.91313535512900468</v>
      </c>
    </row>
    <row r="13" spans="1:19" s="4" customFormat="1">
      <c r="A13" s="12">
        <v>9</v>
      </c>
      <c r="B13" s="17" t="str">
        <f t="shared" si="0"/>
        <v>AXA</v>
      </c>
      <c r="C13" s="3">
        <f t="shared" si="1"/>
        <v>5.3807110300820415</v>
      </c>
      <c r="D13" s="3">
        <f t="shared" si="2"/>
        <v>3.1819411296738265</v>
      </c>
      <c r="E13" s="3">
        <f t="shared" si="3"/>
        <v>69.1015267348333</v>
      </c>
      <c r="F13" s="3">
        <f>C13*100/$C$20</f>
        <v>1.0275066180127204</v>
      </c>
      <c r="G13" s="3">
        <f>D13*100/$D$20</f>
        <v>0.55083667349020859</v>
      </c>
      <c r="I13" s="12">
        <v>9</v>
      </c>
      <c r="J13" s="11" t="s">
        <v>26</v>
      </c>
      <c r="K13" s="23">
        <v>147.566</v>
      </c>
      <c r="L13" s="23">
        <v>79.994</v>
      </c>
      <c r="M13" s="3">
        <f t="shared" si="4"/>
        <v>84.471335350151264</v>
      </c>
      <c r="N13" s="3">
        <f t="shared" si="5"/>
        <v>1.0275066180127204</v>
      </c>
      <c r="O13" s="3">
        <f t="shared" si="6"/>
        <v>0.55083667349020859</v>
      </c>
    </row>
    <row r="14" spans="1:19" s="4" customFormat="1">
      <c r="A14" s="12">
        <v>10</v>
      </c>
      <c r="B14" s="17" t="str">
        <f t="shared" si="0"/>
        <v>WÜSTENROT</v>
      </c>
      <c r="C14" s="3">
        <f t="shared" si="1"/>
        <v>1.9644849589790336</v>
      </c>
      <c r="D14" s="3">
        <f t="shared" si="2"/>
        <v>1.3176610978520285</v>
      </c>
      <c r="E14" s="3">
        <f t="shared" si="3"/>
        <v>49.088787866729803</v>
      </c>
      <c r="F14" s="3">
        <f>C14*100/$C$20</f>
        <v>0.37514025284993374</v>
      </c>
      <c r="G14" s="3">
        <f>D14*100/$D$20</f>
        <v>0.22810480343571579</v>
      </c>
      <c r="I14" s="12">
        <v>10</v>
      </c>
      <c r="J14" s="11" t="s">
        <v>47</v>
      </c>
      <c r="K14" s="23">
        <v>53.875999999999998</v>
      </c>
      <c r="L14" s="23">
        <v>33.125999999999998</v>
      </c>
      <c r="M14" s="3">
        <f t="shared" si="4"/>
        <v>62.639618426613538</v>
      </c>
      <c r="N14" s="3">
        <f t="shared" si="5"/>
        <v>0.37514025284993369</v>
      </c>
      <c r="O14" s="3">
        <f t="shared" si="6"/>
        <v>0.22810480343571582</v>
      </c>
    </row>
    <row r="15" spans="1:19" s="4" customFormat="1">
      <c r="A15" s="12">
        <v>11</v>
      </c>
      <c r="B15" s="17" t="str">
        <f t="shared" si="0"/>
        <v>SLAVIA</v>
      </c>
      <c r="C15" s="3">
        <f t="shared" si="1"/>
        <v>1.6063081130355514</v>
      </c>
      <c r="D15" s="3">
        <f t="shared" si="2"/>
        <v>1.8330151153540175</v>
      </c>
      <c r="E15" s="3">
        <f t="shared" si="3"/>
        <v>-12.36798324353596</v>
      </c>
      <c r="F15" s="3">
        <f>C15*100/$C$20</f>
        <v>0.30674240030436795</v>
      </c>
      <c r="G15" s="3">
        <f>D15*100/$D$20</f>
        <v>0.31731949380923313</v>
      </c>
      <c r="I15" s="12">
        <v>11</v>
      </c>
      <c r="J15" s="11" t="s">
        <v>28</v>
      </c>
      <c r="K15" s="23">
        <v>44.052999999999997</v>
      </c>
      <c r="L15" s="23">
        <v>46.082000000000001</v>
      </c>
      <c r="M15" s="3">
        <f t="shared" si="4"/>
        <v>-4.4030207022264847</v>
      </c>
      <c r="N15" s="3">
        <f t="shared" si="5"/>
        <v>0.30674240030436795</v>
      </c>
      <c r="O15" s="3">
        <f t="shared" si="6"/>
        <v>0.31731949380923313</v>
      </c>
    </row>
    <row r="16" spans="1:19" s="4" customFormat="1">
      <c r="A16" s="12">
        <v>12</v>
      </c>
      <c r="B16" s="17" t="str">
        <f t="shared" si="0"/>
        <v>HVP</v>
      </c>
      <c r="C16" s="3">
        <f t="shared" si="1"/>
        <v>1.1010027347310847</v>
      </c>
      <c r="D16" s="3">
        <f t="shared" si="2"/>
        <v>1.0508353221957041</v>
      </c>
      <c r="E16" s="3">
        <f t="shared" si="3"/>
        <v>4.7740508408640636</v>
      </c>
      <c r="F16" s="3">
        <f>C16*100/$C$20</f>
        <v>0.21024871807119586</v>
      </c>
      <c r="G16" s="3">
        <f>D16*100/$D$20</f>
        <v>0.18191368402960637</v>
      </c>
      <c r="I16" s="12">
        <v>12</v>
      </c>
      <c r="J16" s="11" t="s">
        <v>29</v>
      </c>
      <c r="K16" s="23">
        <v>30.195</v>
      </c>
      <c r="L16" s="23">
        <v>26.417999999999999</v>
      </c>
      <c r="M16" s="3">
        <f t="shared" si="4"/>
        <v>14.29707017942313</v>
      </c>
      <c r="N16" s="3">
        <f t="shared" si="5"/>
        <v>0.21024871807119588</v>
      </c>
      <c r="O16" s="3">
        <f t="shared" si="6"/>
        <v>0.18191368402960637</v>
      </c>
    </row>
    <row r="17" spans="1:15" s="4" customFormat="1">
      <c r="A17" s="12">
        <v>13</v>
      </c>
      <c r="B17" s="17" t="str">
        <f t="shared" si="0"/>
        <v>Pojišťovna VZP</v>
      </c>
      <c r="C17" s="3">
        <f t="shared" si="1"/>
        <v>0.9319234275296262</v>
      </c>
      <c r="D17" s="3">
        <f t="shared" si="2"/>
        <v>1.8780429594272074</v>
      </c>
      <c r="E17" s="3">
        <f t="shared" si="3"/>
        <v>-50.377949404636752</v>
      </c>
      <c r="F17" s="3">
        <f>C17*100/$C$20</f>
        <v>0.17796114378087841</v>
      </c>
      <c r="G17" s="3">
        <f>D17*100/$D$20</f>
        <v>0.32511441735838575</v>
      </c>
      <c r="I17" s="12">
        <v>13</v>
      </c>
      <c r="J17" s="11" t="s">
        <v>48</v>
      </c>
      <c r="K17" s="23">
        <v>25.558</v>
      </c>
      <c r="L17" s="23">
        <v>47.213999999999999</v>
      </c>
      <c r="M17" s="3">
        <f t="shared" si="4"/>
        <v>-45.867751090778157</v>
      </c>
      <c r="N17" s="3">
        <f t="shared" si="5"/>
        <v>0.17796114378087843</v>
      </c>
      <c r="O17" s="3">
        <f t="shared" si="6"/>
        <v>0.32511441735838575</v>
      </c>
    </row>
    <row r="18" spans="1:15" s="4" customFormat="1">
      <c r="A18" s="12">
        <v>14</v>
      </c>
      <c r="B18" s="17" t="str">
        <f t="shared" si="0"/>
        <v>MAXIMA</v>
      </c>
      <c r="C18" s="3">
        <f t="shared" si="1"/>
        <v>1.6773017319963537E-3</v>
      </c>
      <c r="D18" s="3">
        <f t="shared" si="2"/>
        <v>8.1662688941925216E-2</v>
      </c>
      <c r="E18" s="3">
        <f t="shared" si="3"/>
        <v>-97.946061103634278</v>
      </c>
      <c r="F18" s="3">
        <f>C18*100/$C$20</f>
        <v>3.2029942146961449E-4</v>
      </c>
      <c r="G18" s="3">
        <f>D18*100/$D$20</f>
        <v>1.4136906401422586E-2</v>
      </c>
      <c r="I18" s="12">
        <v>14</v>
      </c>
      <c r="J18" s="11" t="s">
        <v>35</v>
      </c>
      <c r="K18" s="23">
        <v>4.5999999999999999E-2</v>
      </c>
      <c r="L18" s="23">
        <v>2.0529999999999999</v>
      </c>
      <c r="M18" s="3">
        <f t="shared" si="4"/>
        <v>-97.759376522162682</v>
      </c>
      <c r="N18" s="3">
        <f t="shared" si="5"/>
        <v>3.2029942146961449E-4</v>
      </c>
      <c r="O18" s="3">
        <f t="shared" si="6"/>
        <v>1.4136906401422586E-2</v>
      </c>
    </row>
    <row r="19" spans="1:15" s="4" customFormat="1">
      <c r="A19" s="12">
        <v>30</v>
      </c>
      <c r="B19" s="17" t="str">
        <f t="shared" si="0"/>
        <v>DIRECT</v>
      </c>
      <c r="C19" s="3">
        <f t="shared" si="1"/>
        <v>0</v>
      </c>
      <c r="D19" s="3">
        <f t="shared" si="2"/>
        <v>3.0467780429594273</v>
      </c>
      <c r="E19" s="3">
        <v>0</v>
      </c>
      <c r="F19" s="3">
        <f>C19*100/$C$20</f>
        <v>0</v>
      </c>
      <c r="G19" s="3">
        <f>D19*100/$D$20</f>
        <v>0.52743813089301728</v>
      </c>
      <c r="I19" s="12">
        <v>30</v>
      </c>
      <c r="J19" s="11" t="s">
        <v>37</v>
      </c>
      <c r="K19" s="23">
        <v>0</v>
      </c>
      <c r="L19" s="23">
        <v>76.596000000000004</v>
      </c>
      <c r="M19" s="3">
        <v>0</v>
      </c>
      <c r="N19" s="3">
        <f t="shared" si="5"/>
        <v>0</v>
      </c>
      <c r="O19" s="3">
        <f t="shared" si="6"/>
        <v>0.52743813089301728</v>
      </c>
    </row>
    <row r="20" spans="1:15" s="4" customFormat="1">
      <c r="A20" s="7" t="s">
        <v>12</v>
      </c>
      <c r="B20" s="15"/>
      <c r="C20" s="15">
        <f>K20/27.425</f>
        <v>523.66680036463083</v>
      </c>
      <c r="D20" s="15">
        <f>L20/25.14</f>
        <v>577.65600636435965</v>
      </c>
      <c r="E20" s="15">
        <f t="shared" si="3"/>
        <v>-9.3462554539205911</v>
      </c>
      <c r="F20" s="15">
        <f>C20*100/$C$20</f>
        <v>100</v>
      </c>
      <c r="G20" s="15">
        <f>D20*100/$D$20</f>
        <v>100</v>
      </c>
      <c r="I20" s="7" t="s">
        <v>12</v>
      </c>
      <c r="J20" s="24"/>
      <c r="K20" s="25">
        <v>14361.562</v>
      </c>
      <c r="L20" s="25">
        <v>14522.272000000001</v>
      </c>
      <c r="M20" s="15">
        <f t="shared" ref="M6:M20" si="7">K20*100/L20-100</f>
        <v>-1.1066450208342076</v>
      </c>
      <c r="N20" s="15">
        <f>K20*100/$K$20</f>
        <v>100</v>
      </c>
      <c r="O20" s="15">
        <f>L20*100/$L$20</f>
        <v>100</v>
      </c>
    </row>
    <row r="21" spans="1:15">
      <c r="C21" s="21"/>
      <c r="D21" s="21"/>
    </row>
    <row r="22" spans="1:15">
      <c r="C22" s="21"/>
      <c r="D22" s="18"/>
      <c r="H22" s="2"/>
      <c r="I22" s="2"/>
    </row>
    <row r="23" spans="1:15" ht="15">
      <c r="A23" s="10" t="s">
        <v>4</v>
      </c>
      <c r="B23" s="33"/>
      <c r="C23" s="22"/>
      <c r="D23" s="18"/>
      <c r="E23" s="10" t="s">
        <v>5</v>
      </c>
      <c r="F23" s="9"/>
      <c r="G23" s="9"/>
      <c r="H23" s="2"/>
      <c r="I23" s="2"/>
    </row>
    <row r="24" spans="1:15" s="2" customFormat="1" ht="15">
      <c r="A24" s="16" t="s">
        <v>39</v>
      </c>
      <c r="B24" s="34"/>
      <c r="C24" s="18"/>
      <c r="D24" s="18"/>
      <c r="E24" s="14" t="s">
        <v>6</v>
      </c>
    </row>
    <row r="25" spans="1:15" s="2" customFormat="1" ht="15">
      <c r="A25" s="16" t="s">
        <v>40</v>
      </c>
      <c r="B25" s="35"/>
      <c r="C25" s="18"/>
      <c r="D25" s="18"/>
      <c r="E25" s="14" t="s">
        <v>7</v>
      </c>
    </row>
  </sheetData>
  <sortState ref="B5:G33">
    <sortCondition descending="1" ref="C5:C33"/>
  </sortState>
  <mergeCells count="9">
    <mergeCell ref="N2:O2"/>
    <mergeCell ref="M1:O1"/>
    <mergeCell ref="A2:A4"/>
    <mergeCell ref="B2:B4"/>
    <mergeCell ref="C2:E2"/>
    <mergeCell ref="F2:G2"/>
    <mergeCell ref="I2:I4"/>
    <mergeCell ref="J2:J4"/>
    <mergeCell ref="K2:M2"/>
  </mergeCells>
  <conditionalFormatting sqref="A24:A25">
    <cfRule type="cellIs" dxfId="3" priority="3" operator="equal">
      <formula>"Gross claims paid"</formula>
    </cfRule>
    <cfRule type="cellIs" dxfId="2" priority="4" operator="equal">
      <formula>#REF!</formula>
    </cfRule>
  </conditionalFormatting>
  <conditionalFormatting sqref="A24:A25">
    <cfRule type="cellIs" dxfId="1" priority="1" operator="equal">
      <formula>"Gross claims paid"</formula>
    </cfRule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MARKET</vt:lpstr>
      <vt:lpstr>LIFE</vt:lpstr>
      <vt:lpstr>NON-LIFE</vt:lpstr>
      <vt:lpstr>MTPL</vt:lpstr>
      <vt:lpstr>MOTOR HULL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2012-06-28T07:50:00Z</dcterms:created>
  <dcterms:modified xsi:type="dcterms:W3CDTF">2014-04-03T12:26:45Z</dcterms:modified>
</cp:coreProperties>
</file>